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3935" windowHeight="7620" activeTab="1"/>
  </bookViews>
  <sheets>
    <sheet name="التقييم" sheetId="1" r:id="rId1"/>
    <sheet name="كشف النقاط" sheetId="2" r:id="rId2"/>
  </sheets>
  <externalReferences>
    <externalReference r:id="rId3"/>
  </externalReferences>
  <definedNames>
    <definedName name="liste">[1]السداسي1!$A$1:$AF$542</definedName>
  </definedNames>
  <calcPr calcId="124519"/>
</workbook>
</file>

<file path=xl/calcChain.xml><?xml version="1.0" encoding="utf-8"?>
<calcChain xmlns="http://schemas.openxmlformats.org/spreadsheetml/2006/main">
  <c r="D10" i="2"/>
  <c r="D11"/>
  <c r="D12"/>
  <c r="D13"/>
  <c r="D14"/>
  <c r="E14" s="1"/>
  <c r="D9"/>
  <c r="E9" s="1"/>
  <c r="J20"/>
  <c r="E13"/>
  <c r="D18"/>
  <c r="E10"/>
  <c r="E11"/>
  <c r="E12"/>
  <c r="G9"/>
  <c r="H9"/>
  <c r="I9" s="1"/>
  <c r="K9"/>
  <c r="J2"/>
  <c r="B3"/>
  <c r="B2"/>
  <c r="M12" i="1"/>
  <c r="K12"/>
  <c r="I12"/>
  <c r="G12"/>
  <c r="E12"/>
  <c r="M11"/>
  <c r="K11"/>
  <c r="I11"/>
  <c r="G11"/>
  <c r="E11"/>
  <c r="M10"/>
  <c r="K10"/>
  <c r="I10"/>
  <c r="G10"/>
  <c r="E10"/>
  <c r="M9"/>
  <c r="K9"/>
  <c r="I9"/>
  <c r="G9"/>
  <c r="E9"/>
  <c r="M8"/>
  <c r="K8"/>
  <c r="I8"/>
  <c r="G8"/>
  <c r="E8"/>
  <c r="M7"/>
  <c r="K7"/>
  <c r="I7"/>
  <c r="G7"/>
  <c r="E7"/>
  <c r="M6"/>
  <c r="K6"/>
  <c r="I6"/>
  <c r="G6"/>
  <c r="E6"/>
  <c r="N3"/>
  <c r="I5"/>
  <c r="K5"/>
  <c r="M5"/>
  <c r="G5"/>
  <c r="E5"/>
  <c r="F18" i="2" l="1"/>
  <c r="E19" s="1"/>
  <c r="E18"/>
  <c r="N5" i="1"/>
  <c r="O5" s="1"/>
  <c r="P5" s="1"/>
  <c r="N6"/>
  <c r="N8"/>
  <c r="O6"/>
  <c r="P6" s="1"/>
  <c r="O8"/>
  <c r="P8" s="1"/>
  <c r="N10"/>
  <c r="O10" s="1"/>
  <c r="P10" s="1"/>
  <c r="N12"/>
  <c r="O12" s="1"/>
  <c r="P12" s="1"/>
  <c r="N9"/>
  <c r="O9" s="1"/>
  <c r="P9" s="1"/>
  <c r="N11"/>
  <c r="O11" s="1"/>
  <c r="P11" s="1"/>
  <c r="N7"/>
  <c r="O7" s="1"/>
  <c r="P7" s="1"/>
</calcChain>
</file>

<file path=xl/comments1.xml><?xml version="1.0" encoding="utf-8"?>
<comments xmlns="http://schemas.openxmlformats.org/spreadsheetml/2006/main">
  <authors>
    <author>user</author>
  </authors>
  <commentList>
    <comment ref="C4" authorId="0">
      <text>
        <r>
          <rPr>
            <b/>
            <sz val="16"/>
            <color indexed="81"/>
            <rFont val="Simplified Arabic"/>
            <charset val="178"/>
          </rPr>
          <t>هنا اكتب رقم الطالب حسب الترتيب</t>
        </r>
      </text>
    </comment>
  </commentList>
</comments>
</file>

<file path=xl/sharedStrings.xml><?xml version="1.0" encoding="utf-8"?>
<sst xmlns="http://schemas.openxmlformats.org/spreadsheetml/2006/main" count="74" uniqueCount="52">
  <si>
    <t>الرقم</t>
  </si>
  <si>
    <t>اللقب</t>
  </si>
  <si>
    <t>المجموع</t>
  </si>
  <si>
    <t>المعدل</t>
  </si>
  <si>
    <t>الملاحظة</t>
  </si>
  <si>
    <t>ن</t>
  </si>
  <si>
    <t>مج</t>
  </si>
  <si>
    <t>العايب</t>
  </si>
  <si>
    <t>العمراوي</t>
  </si>
  <si>
    <t>الواعر</t>
  </si>
  <si>
    <t>بركات</t>
  </si>
  <si>
    <t>بلوم</t>
  </si>
  <si>
    <t>بن عامر</t>
  </si>
  <si>
    <t>بن قدوج</t>
  </si>
  <si>
    <t>بوساهل</t>
  </si>
  <si>
    <t>المادة الأولى</t>
  </si>
  <si>
    <t>المادة الثانية</t>
  </si>
  <si>
    <t>المادة الثالثة</t>
  </si>
  <si>
    <t>المادة الرابعة</t>
  </si>
  <si>
    <t>المادة الخامسة</t>
  </si>
  <si>
    <t>القسم</t>
  </si>
  <si>
    <t>قسم 1</t>
  </si>
  <si>
    <t>قسم 2</t>
  </si>
  <si>
    <t>قسم 3</t>
  </si>
  <si>
    <t>قسم 4</t>
  </si>
  <si>
    <t>قسم 5</t>
  </si>
  <si>
    <t>قسم 6</t>
  </si>
  <si>
    <t>قسم 7</t>
  </si>
  <si>
    <t>قسم 8</t>
  </si>
  <si>
    <t>...</t>
  </si>
  <si>
    <t>....</t>
  </si>
  <si>
    <t>......</t>
  </si>
  <si>
    <t xml:space="preserve"> النتائج الدراسية </t>
  </si>
  <si>
    <t>رقــــــم</t>
  </si>
  <si>
    <t>المــواد</t>
  </si>
  <si>
    <t>معـامـــل</t>
  </si>
  <si>
    <t>السداسي الأول</t>
  </si>
  <si>
    <t>السداسي الثاني</t>
  </si>
  <si>
    <t>علامة العمل</t>
  </si>
  <si>
    <t>علامة</t>
  </si>
  <si>
    <t>01</t>
  </si>
  <si>
    <t>02</t>
  </si>
  <si>
    <t>03</t>
  </si>
  <si>
    <t>04</t>
  </si>
  <si>
    <t>05</t>
  </si>
  <si>
    <t>المجمـــــوع</t>
  </si>
  <si>
    <t>المعــــــــدلات</t>
  </si>
  <si>
    <t>المعـــدل الســداسـي</t>
  </si>
  <si>
    <t>المعــدل السنـــــوي</t>
  </si>
  <si>
    <t>في</t>
  </si>
  <si>
    <t>علامةx المعامل</t>
  </si>
  <si>
    <t xml:space="preserve">  علامةx  المعامل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</si>
</sst>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.00"/>
    <numFmt numFmtId="171" formatCode="[$-1010000]yyyy/mm/dd;@"/>
  </numFmts>
  <fonts count="19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6"/>
      <color indexed="81"/>
      <name val="Simplified Arabic"/>
      <charset val="178"/>
    </font>
    <font>
      <sz val="14"/>
      <color theme="1"/>
      <name val="Arial"/>
      <family val="2"/>
      <charset val="178"/>
      <scheme val="minor"/>
    </font>
    <font>
      <b/>
      <sz val="14"/>
      <color indexed="10"/>
      <name val="Simplified Arabic"/>
      <charset val="178"/>
    </font>
    <font>
      <b/>
      <sz val="14"/>
      <color indexed="10"/>
      <name val="Arial"/>
      <family val="2"/>
    </font>
    <font>
      <sz val="14"/>
      <color indexed="10"/>
      <name val="Arial"/>
      <family val="2"/>
    </font>
    <font>
      <sz val="14"/>
      <name val="Arial"/>
      <family val="2"/>
      <charset val="178"/>
    </font>
    <font>
      <sz val="14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  <charset val="178"/>
      <scheme val="minor"/>
    </font>
    <font>
      <b/>
      <sz val="16"/>
      <name val="Times New Roman"/>
      <family val="1"/>
    </font>
    <font>
      <sz val="16"/>
      <color theme="1"/>
      <name val="Times New Roman"/>
      <family val="1"/>
    </font>
    <font>
      <b/>
      <u/>
      <sz val="16"/>
      <name val="Times New Roman"/>
      <family val="1"/>
    </font>
    <font>
      <b/>
      <sz val="16"/>
      <color rgb="FFFF0000"/>
      <name val="Times New Roman"/>
      <family val="1"/>
    </font>
    <font>
      <b/>
      <u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double">
        <color indexed="64"/>
      </right>
      <top style="dash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3" fillId="0" borderId="0" xfId="0" applyFont="1"/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6" fillId="0" borderId="0" xfId="1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164" fontId="7" fillId="0" borderId="13" xfId="1" applyNumberFormat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 wrapText="1" readingOrder="2"/>
    </xf>
    <xf numFmtId="0" fontId="9" fillId="0" borderId="14" xfId="1" applyFont="1" applyFill="1" applyBorder="1" applyAlignment="1">
      <alignment horizontal="center" vertical="center"/>
    </xf>
    <xf numFmtId="165" fontId="9" fillId="0" borderId="14" xfId="1" applyNumberFormat="1" applyFont="1" applyFill="1" applyBorder="1" applyAlignment="1">
      <alignment horizontal="center" vertical="center"/>
    </xf>
    <xf numFmtId="2" fontId="9" fillId="0" borderId="14" xfId="1" applyNumberFormat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0" fontId="8" fillId="0" borderId="17" xfId="1" applyFont="1" applyFill="1" applyBorder="1" applyAlignment="1">
      <alignment horizontal="center" vertical="center" wrapText="1" readingOrder="2"/>
    </xf>
    <xf numFmtId="0" fontId="9" fillId="0" borderId="17" xfId="1" applyFont="1" applyFill="1" applyBorder="1" applyAlignment="1">
      <alignment horizontal="center" vertical="center"/>
    </xf>
    <xf numFmtId="165" fontId="9" fillId="0" borderId="17" xfId="1" applyNumberFormat="1" applyFont="1" applyFill="1" applyBorder="1" applyAlignment="1">
      <alignment horizontal="center" vertical="center"/>
    </xf>
    <xf numFmtId="2" fontId="9" fillId="0" borderId="17" xfId="1" applyNumberFormat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164" fontId="7" fillId="0" borderId="10" xfId="1" applyNumberFormat="1" applyFont="1" applyFill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5" fillId="0" borderId="0" xfId="1" applyFont="1" applyFill="1"/>
    <xf numFmtId="0" fontId="11" fillId="0" borderId="0" xfId="0" applyFont="1"/>
    <xf numFmtId="0" fontId="13" fillId="0" borderId="0" xfId="0" applyFont="1"/>
    <xf numFmtId="0" fontId="14" fillId="0" borderId="0" xfId="0" applyFont="1" applyBorder="1" applyAlignment="1">
      <alignment horizontal="center" vertical="center" readingOrder="2"/>
    </xf>
    <xf numFmtId="0" fontId="15" fillId="0" borderId="0" xfId="0" applyFont="1" applyAlignment="1">
      <alignment horizontal="right" readingOrder="2"/>
    </xf>
    <xf numFmtId="0" fontId="15" fillId="0" borderId="0" xfId="0" applyFont="1" applyAlignment="1">
      <alignment horizontal="right" readingOrder="2"/>
    </xf>
    <xf numFmtId="0" fontId="15" fillId="0" borderId="0" xfId="0" applyFont="1" applyAlignment="1">
      <alignment horizontal="center" readingOrder="2"/>
    </xf>
    <xf numFmtId="171" fontId="16" fillId="0" borderId="0" xfId="0" applyNumberFormat="1" applyFont="1" applyAlignment="1">
      <alignment readingOrder="2"/>
    </xf>
    <xf numFmtId="171" fontId="15" fillId="0" borderId="0" xfId="0" applyNumberFormat="1" applyFont="1" applyAlignment="1">
      <alignment horizontal="center" readingOrder="2"/>
    </xf>
    <xf numFmtId="0" fontId="16" fillId="0" borderId="0" xfId="0" applyFont="1" applyAlignment="1">
      <alignment horizontal="center" vertical="center" readingOrder="2"/>
    </xf>
    <xf numFmtId="0" fontId="13" fillId="2" borderId="0" xfId="0" applyFont="1" applyFill="1" applyAlignment="1">
      <alignment horizontal="center"/>
    </xf>
    <xf numFmtId="0" fontId="16" fillId="0" borderId="0" xfId="0" applyFont="1" applyAlignment="1">
      <alignment horizontal="center" readingOrder="2"/>
    </xf>
    <xf numFmtId="0" fontId="17" fillId="0" borderId="0" xfId="0" applyFont="1" applyAlignment="1">
      <alignment horizontal="center" readingOrder="2"/>
    </xf>
    <xf numFmtId="0" fontId="12" fillId="0" borderId="2" xfId="0" applyFont="1" applyBorder="1" applyAlignment="1">
      <alignment horizontal="center" vertical="center" textRotation="90" wrapText="1" readingOrder="2"/>
    </xf>
    <xf numFmtId="0" fontId="12" fillId="0" borderId="3" xfId="0" applyFont="1" applyBorder="1" applyAlignment="1">
      <alignment vertical="center" wrapText="1" readingOrder="2"/>
    </xf>
    <xf numFmtId="49" fontId="12" fillId="0" borderId="3" xfId="0" applyNumberFormat="1" applyFont="1" applyBorder="1" applyAlignment="1">
      <alignment horizontal="center" vertical="center" textRotation="90" wrapText="1" readingOrder="2"/>
    </xf>
    <xf numFmtId="0" fontId="12" fillId="0" borderId="3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center" vertical="center" wrapText="1" readingOrder="2"/>
    </xf>
    <xf numFmtId="0" fontId="17" fillId="0" borderId="0" xfId="0" applyFont="1"/>
    <xf numFmtId="0" fontId="12" fillId="0" borderId="5" xfId="0" applyFont="1" applyBorder="1" applyAlignment="1">
      <alignment horizontal="center" vertical="center" textRotation="90" wrapText="1" readingOrder="2"/>
    </xf>
    <xf numFmtId="0" fontId="12" fillId="0" borderId="1" xfId="0" applyFont="1" applyBorder="1" applyAlignment="1">
      <alignment vertical="center" wrapText="1" readingOrder="2"/>
    </xf>
    <xf numFmtId="49" fontId="12" fillId="0" borderId="1" xfId="0" applyNumberFormat="1" applyFont="1" applyBorder="1" applyAlignment="1">
      <alignment horizontal="center" vertical="center" textRotation="90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center" wrapText="1" readingOrder="2"/>
    </xf>
    <xf numFmtId="0" fontId="12" fillId="0" borderId="19" xfId="0" applyFont="1" applyBorder="1" applyAlignment="1">
      <alignment horizontal="center" vertical="center" wrapText="1" readingOrder="2"/>
    </xf>
    <xf numFmtId="0" fontId="12" fillId="0" borderId="20" xfId="0" applyFont="1" applyBorder="1" applyAlignment="1">
      <alignment vertical="center" wrapText="1" readingOrder="2"/>
    </xf>
    <xf numFmtId="1" fontId="18" fillId="0" borderId="20" xfId="0" applyNumberFormat="1" applyFont="1" applyBorder="1" applyAlignment="1">
      <alignment horizontal="center" vertical="center" wrapText="1" readingOrder="2"/>
    </xf>
    <xf numFmtId="165" fontId="12" fillId="0" borderId="20" xfId="0" applyNumberFormat="1" applyFont="1" applyBorder="1" applyAlignment="1">
      <alignment horizontal="center" vertical="center" wrapText="1" readingOrder="2"/>
    </xf>
    <xf numFmtId="165" fontId="12" fillId="0" borderId="21" xfId="0" applyNumberFormat="1" applyFont="1" applyBorder="1" applyAlignment="1">
      <alignment horizontal="center" vertical="center" wrapText="1" readingOrder="2"/>
    </xf>
    <xf numFmtId="0" fontId="12" fillId="0" borderId="16" xfId="0" applyFont="1" applyBorder="1" applyAlignment="1">
      <alignment horizontal="center" vertical="center" wrapText="1" readingOrder="2"/>
    </xf>
    <xf numFmtId="0" fontId="12" fillId="0" borderId="17" xfId="0" applyFont="1" applyBorder="1" applyAlignment="1">
      <alignment vertical="center" wrapText="1" readingOrder="2"/>
    </xf>
    <xf numFmtId="1" fontId="18" fillId="0" borderId="17" xfId="0" applyNumberFormat="1" applyFont="1" applyBorder="1" applyAlignment="1">
      <alignment horizontal="center" vertical="center" wrapText="1" readingOrder="2"/>
    </xf>
    <xf numFmtId="165" fontId="12" fillId="0" borderId="17" xfId="0" applyNumberFormat="1" applyFont="1" applyBorder="1" applyAlignment="1">
      <alignment horizontal="center" vertical="center" wrapText="1" readingOrder="2"/>
    </xf>
    <xf numFmtId="164" fontId="12" fillId="0" borderId="17" xfId="0" applyNumberFormat="1" applyFont="1" applyBorder="1" applyAlignment="1">
      <alignment vertical="center" wrapText="1" readingOrder="2"/>
    </xf>
    <xf numFmtId="164" fontId="12" fillId="0" borderId="17" xfId="0" applyNumberFormat="1" applyFont="1" applyBorder="1" applyAlignment="1">
      <alignment horizontal="center" vertical="center" wrapText="1" readingOrder="2"/>
    </xf>
    <xf numFmtId="164" fontId="12" fillId="0" borderId="18" xfId="0" applyNumberFormat="1" applyFont="1" applyBorder="1" applyAlignment="1">
      <alignment horizontal="center" vertical="center" wrapText="1" readingOrder="2"/>
    </xf>
    <xf numFmtId="0" fontId="13" fillId="0" borderId="16" xfId="0" applyFont="1" applyBorder="1"/>
    <xf numFmtId="0" fontId="12" fillId="0" borderId="17" xfId="0" applyFont="1" applyBorder="1" applyAlignment="1">
      <alignment horizontal="center" vertical="center" wrapText="1" readingOrder="2"/>
    </xf>
    <xf numFmtId="2" fontId="18" fillId="0" borderId="17" xfId="0" applyNumberFormat="1" applyFont="1" applyBorder="1" applyAlignment="1">
      <alignment horizontal="center" vertical="center" wrapText="1" readingOrder="2"/>
    </xf>
    <xf numFmtId="165" fontId="12" fillId="0" borderId="17" xfId="0" applyNumberFormat="1" applyFont="1" applyBorder="1" applyAlignment="1">
      <alignment horizontal="center" wrapText="1" readingOrder="2"/>
    </xf>
    <xf numFmtId="0" fontId="18" fillId="0" borderId="17" xfId="0" applyFont="1" applyBorder="1" applyAlignment="1">
      <alignment vertical="center" wrapText="1" readingOrder="2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18" fillId="0" borderId="23" xfId="0" applyFont="1" applyBorder="1" applyAlignment="1">
      <alignment vertical="center" wrapText="1" readingOrder="2"/>
    </xf>
    <xf numFmtId="2" fontId="18" fillId="0" borderId="23" xfId="0" applyNumberFormat="1" applyFont="1" applyBorder="1" applyAlignment="1">
      <alignment horizontal="center" vertical="center" wrapText="1" readingOrder="2"/>
    </xf>
    <xf numFmtId="165" fontId="12" fillId="0" borderId="23" xfId="0" applyNumberFormat="1" applyFont="1" applyBorder="1" applyAlignment="1">
      <alignment horizontal="center" vertical="center" wrapText="1" readingOrder="2"/>
    </xf>
    <xf numFmtId="164" fontId="12" fillId="0" borderId="23" xfId="0" applyNumberFormat="1" applyFont="1" applyBorder="1" applyAlignment="1">
      <alignment vertical="center" wrapText="1" readingOrder="2"/>
    </xf>
    <xf numFmtId="164" fontId="12" fillId="0" borderId="24" xfId="0" applyNumberFormat="1" applyFont="1" applyBorder="1" applyAlignment="1">
      <alignment horizontal="center" vertical="center" wrapText="1" readingOrder="2"/>
    </xf>
    <xf numFmtId="0" fontId="18" fillId="0" borderId="5" xfId="0" applyFont="1" applyBorder="1" applyAlignment="1">
      <alignment horizontal="center" vertical="center" wrapText="1" readingOrder="2"/>
    </xf>
    <xf numFmtId="0" fontId="18" fillId="0" borderId="1" xfId="0" applyFont="1" applyBorder="1" applyAlignment="1">
      <alignment horizontal="center" vertical="center" wrapText="1" readingOrder="2"/>
    </xf>
    <xf numFmtId="0" fontId="18" fillId="0" borderId="1" xfId="0" applyFont="1" applyBorder="1" applyAlignment="1">
      <alignment vertical="center" wrapText="1" readingOrder="2"/>
    </xf>
    <xf numFmtId="1" fontId="12" fillId="0" borderId="1" xfId="0" applyNumberFormat="1" applyFont="1" applyBorder="1" applyAlignment="1">
      <alignment horizontal="center" vertical="center" wrapText="1" readingOrder="2"/>
    </xf>
    <xf numFmtId="164" fontId="12" fillId="0" borderId="1" xfId="0" applyNumberFormat="1" applyFont="1" applyBorder="1" applyAlignment="1">
      <alignment horizontal="center" vertical="center" wrapText="1" readingOrder="2"/>
    </xf>
    <xf numFmtId="165" fontId="12" fillId="0" borderId="6" xfId="0" applyNumberFormat="1" applyFont="1" applyBorder="1" applyAlignment="1">
      <alignment horizontal="center" vertical="center" wrapText="1" readingOrder="2"/>
    </xf>
    <xf numFmtId="165" fontId="12" fillId="0" borderId="1" xfId="0" applyNumberFormat="1" applyFont="1" applyBorder="1" applyAlignment="1">
      <alignment horizontal="center" vertical="center" wrapText="1" readingOrder="2"/>
    </xf>
    <xf numFmtId="165" fontId="12" fillId="0" borderId="1" xfId="0" applyNumberFormat="1" applyFont="1" applyBorder="1" applyAlignment="1">
      <alignment horizontal="center" vertical="center" wrapText="1" readingOrder="2"/>
    </xf>
    <xf numFmtId="165" fontId="15" fillId="0" borderId="1" xfId="0" applyNumberFormat="1" applyFont="1" applyBorder="1" applyAlignment="1">
      <alignment horizontal="center" vertical="center" wrapText="1" readingOrder="2"/>
    </xf>
    <xf numFmtId="0" fontId="18" fillId="0" borderId="6" xfId="0" applyFont="1" applyBorder="1" applyAlignment="1">
      <alignment vertical="center" wrapText="1" readingOrder="2"/>
    </xf>
    <xf numFmtId="0" fontId="18" fillId="0" borderId="7" xfId="0" applyFont="1" applyBorder="1" applyAlignment="1">
      <alignment horizontal="center" vertical="center" wrapText="1" readingOrder="2"/>
    </xf>
    <xf numFmtId="0" fontId="18" fillId="0" borderId="8" xfId="0" applyFont="1" applyBorder="1" applyAlignment="1">
      <alignment horizontal="center" vertical="center" wrapText="1" readingOrder="2"/>
    </xf>
    <xf numFmtId="0" fontId="18" fillId="0" borderId="8" xfId="0" applyFont="1" applyBorder="1" applyAlignment="1">
      <alignment vertical="center" wrapText="1" readingOrder="2"/>
    </xf>
    <xf numFmtId="165" fontId="12" fillId="0" borderId="8" xfId="0" applyNumberFormat="1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18" fillId="0" borderId="8" xfId="0" applyFont="1" applyBorder="1" applyAlignment="1">
      <alignment horizontal="center" vertical="center" wrapText="1" readingOrder="2"/>
    </xf>
    <xf numFmtId="0" fontId="18" fillId="0" borderId="9" xfId="0" applyFont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205442</xdr:colOff>
      <xdr:row>5</xdr:row>
      <xdr:rowOff>130736</xdr:rowOff>
    </xdr:from>
    <xdr:to>
      <xdr:col>17</xdr:col>
      <xdr:colOff>765736</xdr:colOff>
      <xdr:row>20</xdr:row>
      <xdr:rowOff>224119</xdr:rowOff>
    </xdr:to>
    <xdr:sp macro="" textlink="">
      <xdr:nvSpPr>
        <xdr:cNvPr id="2" name="ZoneTexte 1"/>
        <xdr:cNvSpPr txBox="1"/>
      </xdr:nvSpPr>
      <xdr:spPr>
        <a:xfrm>
          <a:off x="13754735000" y="1438089"/>
          <a:ext cx="5602941" cy="5061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DZ" sz="3600" b="1">
              <a:cs typeface="+mj-cs"/>
            </a:rPr>
            <a:t>من</a:t>
          </a:r>
          <a:r>
            <a:rPr lang="ar-DZ" sz="3600" b="1" baseline="0">
              <a:cs typeface="+mj-cs"/>
            </a:rPr>
            <a:t> هذه الورقة إذا كتبت رقم الطالب في </a:t>
          </a:r>
          <a:r>
            <a:rPr lang="fr-FR" sz="3600" b="1" baseline="0">
              <a:cs typeface="+mj-cs"/>
            </a:rPr>
            <a:t>C5</a:t>
          </a:r>
          <a:r>
            <a:rPr lang="ar-DZ" sz="3600" b="1" baseline="0">
              <a:cs typeface="+mj-cs"/>
            </a:rPr>
            <a:t>يتم ترحيل معلوماته ونقاطه من ورقة التقييم....، المطلوب معادلة او طريقة لطباعة كل كشوف النقاط (فلا يعقل ان اكتب 1 ثم طباعة، 2 طباعة، 3 طباعة ...... 524 طباعة..، مع فائق التقدير والدعاء بالخير</a:t>
          </a:r>
          <a:endParaRPr lang="ar-DZ" sz="3600" b="1">
            <a:cs typeface="+mj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ech1Tera\Desktop\deplome\&#1603;&#1588;&#1601;%20&#1575;&#1604;&#1606;&#1602;&#1575;&#15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س 2 م 2"/>
      <sheetName val="السداسي2"/>
      <sheetName val="السداسي1"/>
      <sheetName val="كشف النقااط"/>
    </sheetNames>
    <sheetDataSet>
      <sheetData sheetId="0" refreshError="1"/>
      <sheetData sheetId="1" refreshError="1"/>
      <sheetData sheetId="2">
        <row r="1">
          <cell r="A1" t="str">
            <v>الرقم</v>
          </cell>
          <cell r="B1" t="str">
            <v>اللقب</v>
          </cell>
          <cell r="C1" t="str">
            <v>الاسم</v>
          </cell>
          <cell r="D1" t="str">
            <v>رقم التسجيل</v>
          </cell>
          <cell r="E1" t="str">
            <v>المادة</v>
          </cell>
          <cell r="F1" t="str">
            <v>حفظ الأمن</v>
          </cell>
          <cell r="H1" t="str">
            <v>رياضة</v>
          </cell>
          <cell r="J1" t="str">
            <v>الطاعـة</v>
          </cell>
          <cell r="L1" t="str">
            <v>أسلحة</v>
          </cell>
          <cell r="N1" t="str">
            <v xml:space="preserve"> الرمي</v>
          </cell>
          <cell r="P1" t="str">
            <v>طبوغرافيا</v>
          </cell>
          <cell r="R1" t="str">
            <v>هندسة</v>
          </cell>
          <cell r="T1" t="str">
            <v>إشــــارة</v>
          </cell>
          <cell r="V1" t="str">
            <v>تدريب مظلي</v>
          </cell>
          <cell r="X1" t="str">
            <v>تكتيك خاص</v>
          </cell>
          <cell r="Z1" t="str">
            <v>سطع و ج أج</v>
          </cell>
          <cell r="AB1" t="str">
            <v>المجموع</v>
          </cell>
          <cell r="AC1" t="str">
            <v>المعدل</v>
          </cell>
        </row>
        <row r="2">
          <cell r="E2" t="str">
            <v>المعامل</v>
          </cell>
          <cell r="F2">
            <v>6</v>
          </cell>
          <cell r="H2">
            <v>10</v>
          </cell>
          <cell r="J2">
            <v>20</v>
          </cell>
          <cell r="L2">
            <v>1.5</v>
          </cell>
          <cell r="N2">
            <v>1.5</v>
          </cell>
          <cell r="P2">
            <v>3</v>
          </cell>
          <cell r="R2">
            <v>2</v>
          </cell>
          <cell r="T2">
            <v>2</v>
          </cell>
          <cell r="V2">
            <v>8</v>
          </cell>
          <cell r="X2">
            <v>12</v>
          </cell>
          <cell r="Z2">
            <v>12</v>
          </cell>
          <cell r="AB2">
            <v>78</v>
          </cell>
        </row>
        <row r="3">
          <cell r="E3" t="str">
            <v>السلاح</v>
          </cell>
          <cell r="F3" t="str">
            <v>ن</v>
          </cell>
          <cell r="G3" t="str">
            <v>مج</v>
          </cell>
          <cell r="H3" t="str">
            <v>ن</v>
          </cell>
          <cell r="I3" t="str">
            <v>مج</v>
          </cell>
          <cell r="J3" t="str">
            <v>ن</v>
          </cell>
          <cell r="K3" t="str">
            <v>مج</v>
          </cell>
          <cell r="L3" t="str">
            <v>ن</v>
          </cell>
          <cell r="M3" t="str">
            <v>مج</v>
          </cell>
          <cell r="N3" t="str">
            <v>ن</v>
          </cell>
          <cell r="O3" t="str">
            <v>مج</v>
          </cell>
          <cell r="P3" t="str">
            <v>ن</v>
          </cell>
          <cell r="Q3" t="str">
            <v>مج</v>
          </cell>
          <cell r="R3" t="str">
            <v>ن</v>
          </cell>
          <cell r="S3" t="str">
            <v>مج</v>
          </cell>
          <cell r="T3" t="str">
            <v>ن</v>
          </cell>
          <cell r="U3" t="str">
            <v>مج</v>
          </cell>
          <cell r="V3" t="str">
            <v>ن</v>
          </cell>
          <cell r="W3" t="str">
            <v>مج</v>
          </cell>
          <cell r="X3" t="str">
            <v>ن</v>
          </cell>
          <cell r="Y3" t="str">
            <v>مج</v>
          </cell>
          <cell r="Z3" t="str">
            <v>ن</v>
          </cell>
          <cell r="AA3" t="str">
            <v>مج</v>
          </cell>
        </row>
        <row r="4">
          <cell r="A4">
            <v>1</v>
          </cell>
          <cell r="B4" t="str">
            <v>سعدون</v>
          </cell>
          <cell r="C4" t="str">
            <v>أمين</v>
          </cell>
          <cell r="D4" t="str">
            <v>2007.190.00763</v>
          </cell>
          <cell r="E4" t="str">
            <v>ق خ</v>
          </cell>
          <cell r="F4">
            <v>13</v>
          </cell>
          <cell r="G4">
            <v>78</v>
          </cell>
          <cell r="H4">
            <v>12.83</v>
          </cell>
          <cell r="I4">
            <v>128.30000000000001</v>
          </cell>
          <cell r="J4">
            <v>20</v>
          </cell>
          <cell r="K4">
            <v>400</v>
          </cell>
          <cell r="L4">
            <v>15</v>
          </cell>
          <cell r="M4">
            <v>22.5</v>
          </cell>
          <cell r="N4">
            <v>14</v>
          </cell>
          <cell r="O4">
            <v>21</v>
          </cell>
          <cell r="P4">
            <v>16</v>
          </cell>
          <cell r="Q4">
            <v>48</v>
          </cell>
          <cell r="R4">
            <v>13</v>
          </cell>
          <cell r="S4">
            <v>26</v>
          </cell>
          <cell r="T4">
            <v>13</v>
          </cell>
          <cell r="U4">
            <v>26</v>
          </cell>
          <cell r="V4">
            <v>12</v>
          </cell>
          <cell r="W4">
            <v>96</v>
          </cell>
          <cell r="X4">
            <v>12</v>
          </cell>
          <cell r="Y4">
            <v>144</v>
          </cell>
          <cell r="Z4">
            <v>14</v>
          </cell>
          <cell r="AA4">
            <v>168</v>
          </cell>
          <cell r="AB4">
            <v>1157.8</v>
          </cell>
          <cell r="AC4">
            <v>14.843589743589742</v>
          </cell>
        </row>
        <row r="5">
          <cell r="A5">
            <v>2</v>
          </cell>
          <cell r="B5" t="str">
            <v>بن بريك</v>
          </cell>
          <cell r="C5" t="str">
            <v>شعبان</v>
          </cell>
          <cell r="D5" t="str">
            <v>2007.020.02412</v>
          </cell>
          <cell r="E5" t="str">
            <v>ق خ</v>
          </cell>
          <cell r="F5">
            <v>13</v>
          </cell>
          <cell r="G5">
            <v>78</v>
          </cell>
          <cell r="H5">
            <v>11.67</v>
          </cell>
          <cell r="I5">
            <v>116.7</v>
          </cell>
          <cell r="J5">
            <v>18.5</v>
          </cell>
          <cell r="K5">
            <v>370</v>
          </cell>
          <cell r="L5">
            <v>14.5</v>
          </cell>
          <cell r="M5">
            <v>21.75</v>
          </cell>
          <cell r="N5">
            <v>16</v>
          </cell>
          <cell r="O5">
            <v>24</v>
          </cell>
          <cell r="P5">
            <v>18</v>
          </cell>
          <cell r="Q5">
            <v>54</v>
          </cell>
          <cell r="R5">
            <v>15</v>
          </cell>
          <cell r="S5">
            <v>30</v>
          </cell>
          <cell r="T5">
            <v>12</v>
          </cell>
          <cell r="U5">
            <v>24</v>
          </cell>
          <cell r="V5">
            <v>12</v>
          </cell>
          <cell r="W5">
            <v>96</v>
          </cell>
          <cell r="X5">
            <v>12</v>
          </cell>
          <cell r="Y5">
            <v>144</v>
          </cell>
          <cell r="Z5">
            <v>13</v>
          </cell>
          <cell r="AA5">
            <v>156</v>
          </cell>
          <cell r="AB5">
            <v>1114.45</v>
          </cell>
          <cell r="AC5">
            <v>14.287820512820513</v>
          </cell>
        </row>
        <row r="6">
          <cell r="A6">
            <v>3</v>
          </cell>
          <cell r="B6" t="str">
            <v xml:space="preserve">حمودة </v>
          </cell>
          <cell r="C6" t="str">
            <v>طيب</v>
          </cell>
          <cell r="D6" t="str">
            <v>2007.170.00377</v>
          </cell>
          <cell r="E6" t="str">
            <v>ق خ</v>
          </cell>
          <cell r="F6">
            <v>13</v>
          </cell>
          <cell r="G6">
            <v>78</v>
          </cell>
          <cell r="H6">
            <v>13.33</v>
          </cell>
          <cell r="I6">
            <v>133.30000000000001</v>
          </cell>
          <cell r="J6">
            <v>19</v>
          </cell>
          <cell r="K6">
            <v>380</v>
          </cell>
          <cell r="L6">
            <v>15.5</v>
          </cell>
          <cell r="M6">
            <v>23.25</v>
          </cell>
          <cell r="N6">
            <v>12</v>
          </cell>
          <cell r="O6">
            <v>18</v>
          </cell>
          <cell r="P6">
            <v>13</v>
          </cell>
          <cell r="Q6">
            <v>39</v>
          </cell>
          <cell r="R6">
            <v>14</v>
          </cell>
          <cell r="S6">
            <v>28</v>
          </cell>
          <cell r="T6">
            <v>15</v>
          </cell>
          <cell r="U6">
            <v>30</v>
          </cell>
          <cell r="V6">
            <v>13</v>
          </cell>
          <cell r="W6">
            <v>104</v>
          </cell>
          <cell r="X6">
            <v>14</v>
          </cell>
          <cell r="Y6">
            <v>168</v>
          </cell>
          <cell r="Z6">
            <v>14</v>
          </cell>
          <cell r="AA6">
            <v>168</v>
          </cell>
          <cell r="AB6">
            <v>1169.55</v>
          </cell>
          <cell r="AC6">
            <v>14.994230769230768</v>
          </cell>
        </row>
        <row r="7">
          <cell r="A7">
            <v>4</v>
          </cell>
          <cell r="B7" t="str">
            <v>مزازقة</v>
          </cell>
          <cell r="C7" t="str">
            <v>محمد</v>
          </cell>
          <cell r="D7" t="str">
            <v>2007.260.01886</v>
          </cell>
          <cell r="E7" t="str">
            <v>ح ج</v>
          </cell>
          <cell r="F7">
            <v>13</v>
          </cell>
          <cell r="G7">
            <v>78</v>
          </cell>
          <cell r="H7">
            <v>12.67</v>
          </cell>
          <cell r="I7">
            <v>126.7</v>
          </cell>
          <cell r="J7">
            <v>20</v>
          </cell>
          <cell r="K7">
            <v>400</v>
          </cell>
          <cell r="L7">
            <v>13.5</v>
          </cell>
          <cell r="M7">
            <v>20.25</v>
          </cell>
          <cell r="N7">
            <v>18</v>
          </cell>
          <cell r="O7">
            <v>27</v>
          </cell>
          <cell r="P7">
            <v>14</v>
          </cell>
          <cell r="Q7">
            <v>42</v>
          </cell>
          <cell r="R7">
            <v>13.5</v>
          </cell>
          <cell r="S7">
            <v>27</v>
          </cell>
          <cell r="T7">
            <v>13</v>
          </cell>
          <cell r="U7">
            <v>26</v>
          </cell>
          <cell r="V7">
            <v>12</v>
          </cell>
          <cell r="W7">
            <v>96</v>
          </cell>
          <cell r="X7">
            <v>13</v>
          </cell>
          <cell r="Y7">
            <v>156</v>
          </cell>
          <cell r="Z7">
            <v>13</v>
          </cell>
          <cell r="AA7">
            <v>156</v>
          </cell>
          <cell r="AB7">
            <v>1154.95</v>
          </cell>
          <cell r="AC7">
            <v>14.807051282051283</v>
          </cell>
        </row>
        <row r="8">
          <cell r="A8">
            <v>5</v>
          </cell>
          <cell r="B8" t="str">
            <v>شنيفر</v>
          </cell>
          <cell r="C8" t="str">
            <v>ياسين</v>
          </cell>
          <cell r="D8" t="str">
            <v>2007.210.05766</v>
          </cell>
          <cell r="E8" t="str">
            <v xml:space="preserve">د ج </v>
          </cell>
          <cell r="F8">
            <v>13</v>
          </cell>
          <cell r="G8">
            <v>78</v>
          </cell>
          <cell r="H8">
            <v>13</v>
          </cell>
          <cell r="I8">
            <v>130</v>
          </cell>
          <cell r="J8">
            <v>20</v>
          </cell>
          <cell r="K8">
            <v>400</v>
          </cell>
          <cell r="L8">
            <v>15</v>
          </cell>
          <cell r="M8">
            <v>22.5</v>
          </cell>
          <cell r="N8">
            <v>14</v>
          </cell>
          <cell r="O8">
            <v>21</v>
          </cell>
          <cell r="P8">
            <v>15</v>
          </cell>
          <cell r="Q8">
            <v>45</v>
          </cell>
          <cell r="R8">
            <v>16</v>
          </cell>
          <cell r="S8">
            <v>32</v>
          </cell>
          <cell r="T8">
            <v>12</v>
          </cell>
          <cell r="U8">
            <v>24</v>
          </cell>
          <cell r="V8">
            <v>14</v>
          </cell>
          <cell r="W8">
            <v>112</v>
          </cell>
          <cell r="X8">
            <v>12</v>
          </cell>
          <cell r="Y8">
            <v>144</v>
          </cell>
          <cell r="Z8">
            <v>15</v>
          </cell>
          <cell r="AA8">
            <v>180</v>
          </cell>
          <cell r="AB8">
            <v>1188.5</v>
          </cell>
          <cell r="AC8">
            <v>15.237179487179487</v>
          </cell>
        </row>
        <row r="9">
          <cell r="A9">
            <v>6</v>
          </cell>
          <cell r="B9" t="str">
            <v>بوجمعة</v>
          </cell>
          <cell r="C9" t="str">
            <v>خليل</v>
          </cell>
          <cell r="D9" t="str">
            <v>2007.340.01202</v>
          </cell>
          <cell r="E9" t="str">
            <v>ح ج</v>
          </cell>
          <cell r="F9">
            <v>13</v>
          </cell>
          <cell r="G9">
            <v>78</v>
          </cell>
          <cell r="H9">
            <v>11.67</v>
          </cell>
          <cell r="I9">
            <v>116.7</v>
          </cell>
          <cell r="J9">
            <v>20</v>
          </cell>
          <cell r="K9">
            <v>400</v>
          </cell>
          <cell r="L9">
            <v>14.5</v>
          </cell>
          <cell r="M9">
            <v>21.75</v>
          </cell>
          <cell r="N9">
            <v>20</v>
          </cell>
          <cell r="O9">
            <v>30</v>
          </cell>
          <cell r="P9">
            <v>19</v>
          </cell>
          <cell r="Q9">
            <v>57</v>
          </cell>
          <cell r="R9">
            <v>14.5</v>
          </cell>
          <cell r="S9">
            <v>29</v>
          </cell>
          <cell r="T9">
            <v>13</v>
          </cell>
          <cell r="U9">
            <v>26</v>
          </cell>
          <cell r="V9">
            <v>12</v>
          </cell>
          <cell r="W9">
            <v>96</v>
          </cell>
          <cell r="X9">
            <v>13</v>
          </cell>
          <cell r="Y9">
            <v>156</v>
          </cell>
          <cell r="Z9">
            <v>15</v>
          </cell>
          <cell r="AA9">
            <v>180</v>
          </cell>
          <cell r="AB9">
            <v>1190.45</v>
          </cell>
          <cell r="AC9">
            <v>15.262179487179488</v>
          </cell>
        </row>
        <row r="10">
          <cell r="A10">
            <v>7</v>
          </cell>
          <cell r="B10" t="str">
            <v>بن هنور</v>
          </cell>
          <cell r="C10" t="str">
            <v>بلقاسم</v>
          </cell>
          <cell r="D10" t="str">
            <v>2007.440.01396</v>
          </cell>
          <cell r="E10" t="str">
            <v>ق خ</v>
          </cell>
          <cell r="F10">
            <v>13</v>
          </cell>
          <cell r="G10">
            <v>78</v>
          </cell>
          <cell r="H10">
            <v>11.67</v>
          </cell>
          <cell r="I10">
            <v>116.7</v>
          </cell>
          <cell r="J10">
            <v>20</v>
          </cell>
          <cell r="K10">
            <v>400</v>
          </cell>
          <cell r="L10">
            <v>15</v>
          </cell>
          <cell r="M10">
            <v>22.5</v>
          </cell>
          <cell r="N10">
            <v>20</v>
          </cell>
          <cell r="O10">
            <v>30</v>
          </cell>
          <cell r="P10">
            <v>14</v>
          </cell>
          <cell r="Q10">
            <v>42</v>
          </cell>
          <cell r="R10">
            <v>15</v>
          </cell>
          <cell r="S10">
            <v>30</v>
          </cell>
          <cell r="T10">
            <v>12</v>
          </cell>
          <cell r="U10">
            <v>24</v>
          </cell>
          <cell r="V10">
            <v>13</v>
          </cell>
          <cell r="W10">
            <v>104</v>
          </cell>
          <cell r="X10">
            <v>12</v>
          </cell>
          <cell r="Y10">
            <v>144</v>
          </cell>
          <cell r="Z10">
            <v>14.5</v>
          </cell>
          <cell r="AA10">
            <v>174</v>
          </cell>
          <cell r="AB10">
            <v>1165.2</v>
          </cell>
          <cell r="AC10">
            <v>14.938461538461539</v>
          </cell>
        </row>
        <row r="11">
          <cell r="A11">
            <v>8</v>
          </cell>
          <cell r="B11" t="str">
            <v>حمادي</v>
          </cell>
          <cell r="C11" t="str">
            <v xml:space="preserve">جمال </v>
          </cell>
          <cell r="D11" t="str">
            <v>2007.480.02902</v>
          </cell>
          <cell r="E11" t="str">
            <v>ق خ</v>
          </cell>
          <cell r="F11">
            <v>13</v>
          </cell>
          <cell r="G11">
            <v>78</v>
          </cell>
          <cell r="H11">
            <v>12.83</v>
          </cell>
          <cell r="I11">
            <v>128.30000000000001</v>
          </cell>
          <cell r="J11">
            <v>17.5</v>
          </cell>
          <cell r="K11">
            <v>350</v>
          </cell>
          <cell r="L11">
            <v>14.5</v>
          </cell>
          <cell r="M11">
            <v>21.75</v>
          </cell>
          <cell r="N11">
            <v>18</v>
          </cell>
          <cell r="O11">
            <v>27</v>
          </cell>
          <cell r="P11">
            <v>13</v>
          </cell>
          <cell r="Q11">
            <v>39</v>
          </cell>
          <cell r="R11">
            <v>16</v>
          </cell>
          <cell r="S11">
            <v>32</v>
          </cell>
          <cell r="T11">
            <v>13</v>
          </cell>
          <cell r="U11">
            <v>26</v>
          </cell>
          <cell r="V11">
            <v>14</v>
          </cell>
          <cell r="W11">
            <v>112</v>
          </cell>
          <cell r="X11">
            <v>13</v>
          </cell>
          <cell r="Y11">
            <v>156</v>
          </cell>
          <cell r="Z11">
            <v>15</v>
          </cell>
          <cell r="AA11">
            <v>180</v>
          </cell>
          <cell r="AB11">
            <v>1150.05</v>
          </cell>
          <cell r="AC11">
            <v>14.744230769230768</v>
          </cell>
        </row>
        <row r="12">
          <cell r="A12">
            <v>9</v>
          </cell>
          <cell r="B12" t="str">
            <v xml:space="preserve">بن أحمد </v>
          </cell>
          <cell r="C12" t="str">
            <v>محمد</v>
          </cell>
          <cell r="D12" t="str">
            <v>2007.140.02893</v>
          </cell>
          <cell r="E12" t="str">
            <v>ق خ</v>
          </cell>
          <cell r="F12">
            <v>13</v>
          </cell>
          <cell r="G12">
            <v>78</v>
          </cell>
          <cell r="H12">
            <v>12</v>
          </cell>
          <cell r="I12">
            <v>120</v>
          </cell>
          <cell r="J12">
            <v>20</v>
          </cell>
          <cell r="K12">
            <v>400</v>
          </cell>
          <cell r="L12">
            <v>13.5</v>
          </cell>
          <cell r="M12">
            <v>20.25</v>
          </cell>
          <cell r="N12">
            <v>18</v>
          </cell>
          <cell r="O12">
            <v>27</v>
          </cell>
          <cell r="P12">
            <v>11</v>
          </cell>
          <cell r="Q12">
            <v>33</v>
          </cell>
          <cell r="R12">
            <v>14</v>
          </cell>
          <cell r="S12">
            <v>28</v>
          </cell>
          <cell r="T12">
            <v>12</v>
          </cell>
          <cell r="U12">
            <v>24</v>
          </cell>
          <cell r="V12">
            <v>14</v>
          </cell>
          <cell r="W12">
            <v>112</v>
          </cell>
          <cell r="X12">
            <v>12</v>
          </cell>
          <cell r="Y12">
            <v>144</v>
          </cell>
          <cell r="Z12">
            <v>13.5</v>
          </cell>
          <cell r="AA12">
            <v>162</v>
          </cell>
          <cell r="AB12">
            <v>1148.25</v>
          </cell>
          <cell r="AC12">
            <v>14.721153846153847</v>
          </cell>
        </row>
        <row r="13">
          <cell r="A13">
            <v>10</v>
          </cell>
          <cell r="B13" t="str">
            <v>مبسوط</v>
          </cell>
          <cell r="C13" t="str">
            <v>عبد الباقي</v>
          </cell>
          <cell r="D13" t="str">
            <v>2007.170.00375</v>
          </cell>
          <cell r="E13" t="str">
            <v>ق خ</v>
          </cell>
          <cell r="F13">
            <v>13</v>
          </cell>
          <cell r="G13">
            <v>78</v>
          </cell>
          <cell r="H13">
            <v>11.67</v>
          </cell>
          <cell r="I13">
            <v>116.7</v>
          </cell>
          <cell r="J13">
            <v>20</v>
          </cell>
          <cell r="K13">
            <v>400</v>
          </cell>
          <cell r="L13">
            <v>14</v>
          </cell>
          <cell r="M13">
            <v>21</v>
          </cell>
          <cell r="N13">
            <v>18</v>
          </cell>
          <cell r="O13">
            <v>27</v>
          </cell>
          <cell r="P13">
            <v>13</v>
          </cell>
          <cell r="Q13">
            <v>39</v>
          </cell>
          <cell r="R13">
            <v>15</v>
          </cell>
          <cell r="S13">
            <v>30</v>
          </cell>
          <cell r="T13">
            <v>13</v>
          </cell>
          <cell r="U13">
            <v>26</v>
          </cell>
          <cell r="V13">
            <v>13</v>
          </cell>
          <cell r="W13">
            <v>104</v>
          </cell>
          <cell r="X13">
            <v>13</v>
          </cell>
          <cell r="Y13">
            <v>156</v>
          </cell>
          <cell r="Z13">
            <v>14</v>
          </cell>
          <cell r="AA13">
            <v>168</v>
          </cell>
          <cell r="AB13">
            <v>1165.7</v>
          </cell>
          <cell r="AC13">
            <v>14.944871794871796</v>
          </cell>
        </row>
        <row r="14">
          <cell r="A14">
            <v>11</v>
          </cell>
          <cell r="B14" t="str">
            <v>بوعلي</v>
          </cell>
          <cell r="C14" t="str">
            <v>رامي</v>
          </cell>
          <cell r="D14" t="str">
            <v>2007.410.05759</v>
          </cell>
          <cell r="E14" t="str">
            <v xml:space="preserve">د ج </v>
          </cell>
          <cell r="F14">
            <v>13</v>
          </cell>
          <cell r="G14">
            <v>78</v>
          </cell>
          <cell r="H14">
            <v>13.5</v>
          </cell>
          <cell r="I14">
            <v>135</v>
          </cell>
          <cell r="J14">
            <v>20</v>
          </cell>
          <cell r="K14">
            <v>400</v>
          </cell>
          <cell r="L14">
            <v>13.5</v>
          </cell>
          <cell r="M14">
            <v>20.25</v>
          </cell>
          <cell r="N14">
            <v>16</v>
          </cell>
          <cell r="O14">
            <v>24</v>
          </cell>
          <cell r="P14">
            <v>18</v>
          </cell>
          <cell r="Q14">
            <v>54</v>
          </cell>
          <cell r="R14">
            <v>14</v>
          </cell>
          <cell r="S14">
            <v>28</v>
          </cell>
          <cell r="T14">
            <v>15</v>
          </cell>
          <cell r="U14">
            <v>30</v>
          </cell>
          <cell r="V14">
            <v>13</v>
          </cell>
          <cell r="W14">
            <v>104</v>
          </cell>
          <cell r="X14">
            <v>12</v>
          </cell>
          <cell r="Y14">
            <v>144</v>
          </cell>
          <cell r="Z14">
            <v>12</v>
          </cell>
          <cell r="AA14">
            <v>144</v>
          </cell>
          <cell r="AB14">
            <v>1161.25</v>
          </cell>
          <cell r="AC14">
            <v>14.887820512820513</v>
          </cell>
        </row>
        <row r="15">
          <cell r="A15">
            <v>12</v>
          </cell>
          <cell r="B15" t="str">
            <v>بوعلاق</v>
          </cell>
          <cell r="C15" t="str">
            <v>سامي</v>
          </cell>
          <cell r="D15" t="str">
            <v>2007.120.05779</v>
          </cell>
          <cell r="E15" t="str">
            <v>ق خ</v>
          </cell>
          <cell r="F15">
            <v>13</v>
          </cell>
          <cell r="G15">
            <v>78</v>
          </cell>
          <cell r="H15">
            <v>14</v>
          </cell>
          <cell r="I15">
            <v>140</v>
          </cell>
          <cell r="J15">
            <v>20</v>
          </cell>
          <cell r="K15">
            <v>400</v>
          </cell>
          <cell r="L15">
            <v>15.5</v>
          </cell>
          <cell r="M15">
            <v>23.25</v>
          </cell>
          <cell r="N15">
            <v>12</v>
          </cell>
          <cell r="O15">
            <v>18</v>
          </cell>
          <cell r="P15">
            <v>16</v>
          </cell>
          <cell r="Q15">
            <v>48</v>
          </cell>
          <cell r="R15">
            <v>13</v>
          </cell>
          <cell r="S15">
            <v>26</v>
          </cell>
          <cell r="T15">
            <v>13</v>
          </cell>
          <cell r="U15">
            <v>26</v>
          </cell>
          <cell r="V15">
            <v>13</v>
          </cell>
          <cell r="W15">
            <v>104</v>
          </cell>
          <cell r="X15">
            <v>13</v>
          </cell>
          <cell r="Y15">
            <v>156</v>
          </cell>
          <cell r="Z15">
            <v>15</v>
          </cell>
          <cell r="AA15">
            <v>180</v>
          </cell>
          <cell r="AB15">
            <v>1199.25</v>
          </cell>
          <cell r="AC15">
            <v>15.375</v>
          </cell>
        </row>
        <row r="16">
          <cell r="A16">
            <v>13</v>
          </cell>
          <cell r="B16" t="str">
            <v>قواسمية</v>
          </cell>
          <cell r="C16" t="str">
            <v>عيسى</v>
          </cell>
          <cell r="D16" t="str">
            <v>2007.410.05764</v>
          </cell>
          <cell r="E16" t="str">
            <v>ق خ</v>
          </cell>
          <cell r="F16">
            <v>13</v>
          </cell>
          <cell r="G16">
            <v>78</v>
          </cell>
          <cell r="H16">
            <v>13</v>
          </cell>
          <cell r="I16">
            <v>130</v>
          </cell>
          <cell r="J16">
            <v>19</v>
          </cell>
          <cell r="K16">
            <v>380</v>
          </cell>
          <cell r="L16">
            <v>14</v>
          </cell>
          <cell r="M16">
            <v>21</v>
          </cell>
          <cell r="N16">
            <v>14</v>
          </cell>
          <cell r="O16">
            <v>21</v>
          </cell>
          <cell r="P16">
            <v>14</v>
          </cell>
          <cell r="Q16">
            <v>42</v>
          </cell>
          <cell r="R16">
            <v>15</v>
          </cell>
          <cell r="S16">
            <v>30</v>
          </cell>
          <cell r="T16">
            <v>12</v>
          </cell>
          <cell r="U16">
            <v>24</v>
          </cell>
          <cell r="V16">
            <v>13</v>
          </cell>
          <cell r="W16">
            <v>104</v>
          </cell>
          <cell r="X16">
            <v>12</v>
          </cell>
          <cell r="Y16">
            <v>144</v>
          </cell>
          <cell r="Z16">
            <v>13.5</v>
          </cell>
          <cell r="AA16">
            <v>162</v>
          </cell>
          <cell r="AB16">
            <v>1136</v>
          </cell>
          <cell r="AC16">
            <v>14.564102564102564</v>
          </cell>
        </row>
        <row r="17">
          <cell r="A17">
            <v>14</v>
          </cell>
          <cell r="B17" t="str">
            <v>مخلوف</v>
          </cell>
          <cell r="C17" t="str">
            <v>محمد</v>
          </cell>
          <cell r="D17" t="str">
            <v>2007.440.01402</v>
          </cell>
          <cell r="E17" t="str">
            <v>ق خ</v>
          </cell>
          <cell r="F17">
            <v>13</v>
          </cell>
          <cell r="G17">
            <v>78</v>
          </cell>
          <cell r="H17">
            <v>13.67</v>
          </cell>
          <cell r="I17">
            <v>136.69999999999999</v>
          </cell>
          <cell r="J17">
            <v>20</v>
          </cell>
          <cell r="K17">
            <v>400</v>
          </cell>
          <cell r="L17">
            <v>14</v>
          </cell>
          <cell r="M17">
            <v>21</v>
          </cell>
          <cell r="N17">
            <v>20</v>
          </cell>
          <cell r="O17">
            <v>30</v>
          </cell>
          <cell r="P17">
            <v>13</v>
          </cell>
          <cell r="Q17">
            <v>39</v>
          </cell>
          <cell r="R17">
            <v>15</v>
          </cell>
          <cell r="S17">
            <v>30</v>
          </cell>
          <cell r="T17">
            <v>14</v>
          </cell>
          <cell r="U17">
            <v>28</v>
          </cell>
          <cell r="V17">
            <v>12</v>
          </cell>
          <cell r="W17">
            <v>96</v>
          </cell>
          <cell r="X17">
            <v>14</v>
          </cell>
          <cell r="Y17">
            <v>168</v>
          </cell>
          <cell r="Z17">
            <v>15</v>
          </cell>
          <cell r="AA17">
            <v>180</v>
          </cell>
          <cell r="AB17">
            <v>1206.7</v>
          </cell>
          <cell r="AC17">
            <v>15.470512820512822</v>
          </cell>
        </row>
        <row r="18">
          <cell r="A18">
            <v>15</v>
          </cell>
          <cell r="B18" t="str">
            <v>محرزي</v>
          </cell>
          <cell r="C18" t="str">
            <v>محمد رضا</v>
          </cell>
          <cell r="D18" t="str">
            <v>2007.070.00692</v>
          </cell>
          <cell r="E18" t="str">
            <v>ق خ</v>
          </cell>
          <cell r="F18">
            <v>13</v>
          </cell>
          <cell r="G18">
            <v>78</v>
          </cell>
          <cell r="H18">
            <v>11.8</v>
          </cell>
          <cell r="I18">
            <v>118</v>
          </cell>
          <cell r="J18">
            <v>5</v>
          </cell>
          <cell r="K18">
            <v>100</v>
          </cell>
          <cell r="L18">
            <v>13.5</v>
          </cell>
          <cell r="M18">
            <v>20.25</v>
          </cell>
          <cell r="N18">
            <v>16</v>
          </cell>
          <cell r="O18">
            <v>24</v>
          </cell>
          <cell r="P18">
            <v>12</v>
          </cell>
          <cell r="Q18">
            <v>36</v>
          </cell>
          <cell r="R18">
            <v>14</v>
          </cell>
          <cell r="S18">
            <v>28</v>
          </cell>
          <cell r="T18">
            <v>13</v>
          </cell>
          <cell r="U18">
            <v>26</v>
          </cell>
          <cell r="V18">
            <v>13</v>
          </cell>
          <cell r="W18">
            <v>104</v>
          </cell>
          <cell r="X18">
            <v>14</v>
          </cell>
          <cell r="Y18">
            <v>168</v>
          </cell>
          <cell r="Z18">
            <v>13</v>
          </cell>
          <cell r="AA18">
            <v>156</v>
          </cell>
          <cell r="AB18">
            <v>858.25</v>
          </cell>
          <cell r="AC18">
            <v>11.003205128205128</v>
          </cell>
        </row>
        <row r="19">
          <cell r="A19">
            <v>16</v>
          </cell>
          <cell r="B19" t="str">
            <v>زعرور</v>
          </cell>
          <cell r="C19" t="str">
            <v>رابح</v>
          </cell>
          <cell r="D19" t="str">
            <v>2007.210.08560</v>
          </cell>
          <cell r="E19" t="str">
            <v>ح ج</v>
          </cell>
          <cell r="F19">
            <v>13</v>
          </cell>
          <cell r="G19">
            <v>78</v>
          </cell>
          <cell r="H19">
            <v>14</v>
          </cell>
          <cell r="I19">
            <v>140</v>
          </cell>
          <cell r="J19">
            <v>20</v>
          </cell>
          <cell r="K19">
            <v>400</v>
          </cell>
          <cell r="L19">
            <v>15</v>
          </cell>
          <cell r="M19">
            <v>22.5</v>
          </cell>
          <cell r="N19">
            <v>16</v>
          </cell>
          <cell r="O19">
            <v>24</v>
          </cell>
          <cell r="P19">
            <v>12</v>
          </cell>
          <cell r="Q19">
            <v>36</v>
          </cell>
          <cell r="R19">
            <v>15</v>
          </cell>
          <cell r="S19">
            <v>30</v>
          </cell>
          <cell r="T19">
            <v>13</v>
          </cell>
          <cell r="U19">
            <v>26</v>
          </cell>
          <cell r="V19">
            <v>13</v>
          </cell>
          <cell r="W19">
            <v>104</v>
          </cell>
          <cell r="X19">
            <v>13</v>
          </cell>
          <cell r="Y19">
            <v>156</v>
          </cell>
          <cell r="Z19">
            <v>15</v>
          </cell>
          <cell r="AA19">
            <v>180</v>
          </cell>
          <cell r="AB19">
            <v>1196.5</v>
          </cell>
          <cell r="AC19">
            <v>15.339743589743589</v>
          </cell>
        </row>
        <row r="20">
          <cell r="A20">
            <v>17</v>
          </cell>
          <cell r="B20" t="str">
            <v>محمود</v>
          </cell>
          <cell r="C20" t="str">
            <v>نصر الدين</v>
          </cell>
          <cell r="D20" t="str">
            <v>2007.050.03480</v>
          </cell>
          <cell r="E20" t="str">
            <v>ق خ</v>
          </cell>
          <cell r="F20">
            <v>13</v>
          </cell>
          <cell r="G20">
            <v>78</v>
          </cell>
          <cell r="H20">
            <v>13.5</v>
          </cell>
          <cell r="I20">
            <v>135</v>
          </cell>
          <cell r="J20">
            <v>20</v>
          </cell>
          <cell r="K20">
            <v>400</v>
          </cell>
          <cell r="L20">
            <v>14.5</v>
          </cell>
          <cell r="M20">
            <v>21.75</v>
          </cell>
          <cell r="N20">
            <v>18</v>
          </cell>
          <cell r="O20">
            <v>27</v>
          </cell>
          <cell r="P20">
            <v>15</v>
          </cell>
          <cell r="Q20">
            <v>45</v>
          </cell>
          <cell r="R20">
            <v>13</v>
          </cell>
          <cell r="S20">
            <v>26</v>
          </cell>
          <cell r="T20">
            <v>12</v>
          </cell>
          <cell r="U20">
            <v>24</v>
          </cell>
          <cell r="V20">
            <v>12</v>
          </cell>
          <cell r="W20">
            <v>96</v>
          </cell>
          <cell r="X20">
            <v>12</v>
          </cell>
          <cell r="Y20">
            <v>144</v>
          </cell>
          <cell r="Z20">
            <v>15</v>
          </cell>
          <cell r="AA20">
            <v>180</v>
          </cell>
          <cell r="AB20">
            <v>1176.75</v>
          </cell>
          <cell r="AC20">
            <v>15.086538461538462</v>
          </cell>
        </row>
        <row r="21">
          <cell r="A21">
            <v>18</v>
          </cell>
          <cell r="B21" t="str">
            <v xml:space="preserve">حمور </v>
          </cell>
          <cell r="C21" t="str">
            <v>عبد الكامل</v>
          </cell>
          <cell r="D21" t="str">
            <v>2007.340.01223</v>
          </cell>
          <cell r="E21" t="str">
            <v>ح ج</v>
          </cell>
          <cell r="F21">
            <v>13</v>
          </cell>
          <cell r="G21">
            <v>78</v>
          </cell>
          <cell r="H21">
            <v>12.17</v>
          </cell>
          <cell r="I21">
            <v>121.7</v>
          </cell>
          <cell r="J21">
            <v>20</v>
          </cell>
          <cell r="K21">
            <v>400</v>
          </cell>
          <cell r="L21">
            <v>15</v>
          </cell>
          <cell r="M21">
            <v>22.5</v>
          </cell>
          <cell r="N21">
            <v>20</v>
          </cell>
          <cell r="O21">
            <v>30</v>
          </cell>
          <cell r="P21">
            <v>16</v>
          </cell>
          <cell r="Q21">
            <v>48</v>
          </cell>
          <cell r="R21">
            <v>13</v>
          </cell>
          <cell r="S21">
            <v>26</v>
          </cell>
          <cell r="T21">
            <v>13</v>
          </cell>
          <cell r="U21">
            <v>26</v>
          </cell>
          <cell r="V21">
            <v>14</v>
          </cell>
          <cell r="W21">
            <v>112</v>
          </cell>
          <cell r="X21">
            <v>13</v>
          </cell>
          <cell r="Y21">
            <v>156</v>
          </cell>
          <cell r="Z21">
            <v>15</v>
          </cell>
          <cell r="AA21">
            <v>180</v>
          </cell>
          <cell r="AB21">
            <v>1200.2</v>
          </cell>
          <cell r="AC21">
            <v>15.387179487179488</v>
          </cell>
        </row>
        <row r="22">
          <cell r="A22">
            <v>19</v>
          </cell>
          <cell r="B22" t="str">
            <v>بزعي</v>
          </cell>
          <cell r="C22" t="str">
            <v>توفيق</v>
          </cell>
          <cell r="D22" t="str">
            <v>2007.050.03474</v>
          </cell>
          <cell r="E22" t="str">
            <v>ق خ</v>
          </cell>
          <cell r="F22">
            <v>13</v>
          </cell>
          <cell r="G22">
            <v>78</v>
          </cell>
          <cell r="H22">
            <v>13.33</v>
          </cell>
          <cell r="I22">
            <v>133.30000000000001</v>
          </cell>
          <cell r="J22">
            <v>20</v>
          </cell>
          <cell r="K22">
            <v>400</v>
          </cell>
          <cell r="L22">
            <v>14</v>
          </cell>
          <cell r="M22">
            <v>21</v>
          </cell>
          <cell r="N22">
            <v>14</v>
          </cell>
          <cell r="O22">
            <v>21</v>
          </cell>
          <cell r="P22">
            <v>17</v>
          </cell>
          <cell r="Q22">
            <v>51</v>
          </cell>
          <cell r="R22">
            <v>13</v>
          </cell>
          <cell r="S22">
            <v>26</v>
          </cell>
          <cell r="T22">
            <v>13</v>
          </cell>
          <cell r="U22">
            <v>26</v>
          </cell>
          <cell r="V22">
            <v>12</v>
          </cell>
          <cell r="W22">
            <v>96</v>
          </cell>
          <cell r="X22">
            <v>13</v>
          </cell>
          <cell r="Y22">
            <v>156</v>
          </cell>
          <cell r="Z22">
            <v>15</v>
          </cell>
          <cell r="AA22">
            <v>180</v>
          </cell>
          <cell r="AB22">
            <v>1188.3</v>
          </cell>
          <cell r="AC22">
            <v>15.234615384615385</v>
          </cell>
        </row>
        <row r="23">
          <cell r="A23">
            <v>20</v>
          </cell>
          <cell r="B23" t="str">
            <v>بطاس</v>
          </cell>
          <cell r="C23" t="str">
            <v>صالح</v>
          </cell>
          <cell r="D23" t="str">
            <v>2007.180.05699</v>
          </cell>
          <cell r="E23" t="str">
            <v>ح ج</v>
          </cell>
          <cell r="F23">
            <v>13</v>
          </cell>
          <cell r="G23">
            <v>78</v>
          </cell>
          <cell r="H23">
            <v>10.67</v>
          </cell>
          <cell r="I23">
            <v>106.7</v>
          </cell>
          <cell r="J23">
            <v>20</v>
          </cell>
          <cell r="K23">
            <v>400</v>
          </cell>
          <cell r="L23">
            <v>14</v>
          </cell>
          <cell r="M23">
            <v>21</v>
          </cell>
          <cell r="N23">
            <v>20</v>
          </cell>
          <cell r="O23">
            <v>30</v>
          </cell>
          <cell r="P23">
            <v>14</v>
          </cell>
          <cell r="Q23">
            <v>42</v>
          </cell>
          <cell r="R23">
            <v>13</v>
          </cell>
          <cell r="S23">
            <v>26</v>
          </cell>
          <cell r="T23">
            <v>15</v>
          </cell>
          <cell r="U23">
            <v>30</v>
          </cell>
          <cell r="V23">
            <v>13</v>
          </cell>
          <cell r="W23">
            <v>104</v>
          </cell>
          <cell r="X23">
            <v>13</v>
          </cell>
          <cell r="Y23">
            <v>156</v>
          </cell>
          <cell r="Z23">
            <v>14</v>
          </cell>
          <cell r="AA23">
            <v>168</v>
          </cell>
          <cell r="AB23">
            <v>1161.7</v>
          </cell>
          <cell r="AC23">
            <v>14.893589743589745</v>
          </cell>
        </row>
        <row r="24">
          <cell r="A24">
            <v>21</v>
          </cell>
          <cell r="B24" t="str">
            <v>بلخيري</v>
          </cell>
          <cell r="C24" t="str">
            <v>براهيم</v>
          </cell>
          <cell r="D24" t="str">
            <v>2007.040.03465</v>
          </cell>
          <cell r="E24" t="str">
            <v xml:space="preserve">د ج </v>
          </cell>
          <cell r="F24">
            <v>13</v>
          </cell>
          <cell r="G24">
            <v>78</v>
          </cell>
          <cell r="H24">
            <v>13.17</v>
          </cell>
          <cell r="I24">
            <v>131.69999999999999</v>
          </cell>
          <cell r="J24">
            <v>11</v>
          </cell>
          <cell r="K24">
            <v>220</v>
          </cell>
          <cell r="L24">
            <v>15.5</v>
          </cell>
          <cell r="M24">
            <v>23.25</v>
          </cell>
          <cell r="N24">
            <v>20</v>
          </cell>
          <cell r="O24">
            <v>30</v>
          </cell>
          <cell r="P24">
            <v>18</v>
          </cell>
          <cell r="Q24">
            <v>54</v>
          </cell>
          <cell r="R24">
            <v>14</v>
          </cell>
          <cell r="S24">
            <v>28</v>
          </cell>
          <cell r="T24">
            <v>14</v>
          </cell>
          <cell r="U24">
            <v>28</v>
          </cell>
          <cell r="V24">
            <v>14</v>
          </cell>
          <cell r="W24">
            <v>112</v>
          </cell>
          <cell r="X24">
            <v>14</v>
          </cell>
          <cell r="Y24">
            <v>168</v>
          </cell>
          <cell r="Z24">
            <v>14</v>
          </cell>
          <cell r="AA24">
            <v>168</v>
          </cell>
          <cell r="AB24">
            <v>1040.95</v>
          </cell>
          <cell r="AC24">
            <v>13.345512820512822</v>
          </cell>
        </row>
        <row r="25">
          <cell r="A25">
            <v>22</v>
          </cell>
          <cell r="B25" t="str">
            <v>بحيدي</v>
          </cell>
          <cell r="C25" t="str">
            <v>جمال الدين</v>
          </cell>
          <cell r="D25" t="str">
            <v>2007.400.03538</v>
          </cell>
          <cell r="E25" t="str">
            <v xml:space="preserve">د ج </v>
          </cell>
          <cell r="F25">
            <v>13</v>
          </cell>
          <cell r="G25">
            <v>78</v>
          </cell>
          <cell r="H25">
            <v>16.5</v>
          </cell>
          <cell r="I25">
            <v>165</v>
          </cell>
          <cell r="J25">
            <v>19</v>
          </cell>
          <cell r="K25">
            <v>380</v>
          </cell>
          <cell r="L25">
            <v>14</v>
          </cell>
          <cell r="M25">
            <v>21</v>
          </cell>
          <cell r="N25">
            <v>16</v>
          </cell>
          <cell r="O25">
            <v>24</v>
          </cell>
          <cell r="P25">
            <v>13</v>
          </cell>
          <cell r="Q25">
            <v>39</v>
          </cell>
          <cell r="R25">
            <v>13</v>
          </cell>
          <cell r="S25">
            <v>26</v>
          </cell>
          <cell r="T25">
            <v>13</v>
          </cell>
          <cell r="U25">
            <v>26</v>
          </cell>
          <cell r="V25">
            <v>14</v>
          </cell>
          <cell r="W25">
            <v>112</v>
          </cell>
          <cell r="X25">
            <v>13</v>
          </cell>
          <cell r="Y25">
            <v>156</v>
          </cell>
          <cell r="Z25">
            <v>15</v>
          </cell>
          <cell r="AA25">
            <v>180</v>
          </cell>
          <cell r="AB25">
            <v>1207</v>
          </cell>
          <cell r="AC25">
            <v>15.474358974358974</v>
          </cell>
        </row>
        <row r="26">
          <cell r="A26">
            <v>23</v>
          </cell>
          <cell r="B26" t="str">
            <v>بن عائشة</v>
          </cell>
          <cell r="C26" t="str">
            <v>علي</v>
          </cell>
          <cell r="D26" t="str">
            <v>2007.390.00677</v>
          </cell>
          <cell r="E26" t="str">
            <v xml:space="preserve">د ج </v>
          </cell>
          <cell r="F26">
            <v>13</v>
          </cell>
          <cell r="G26">
            <v>78</v>
          </cell>
          <cell r="H26">
            <v>11.67</v>
          </cell>
          <cell r="I26">
            <v>116.7</v>
          </cell>
          <cell r="J26">
            <v>20</v>
          </cell>
          <cell r="K26">
            <v>400</v>
          </cell>
          <cell r="L26">
            <v>13.5</v>
          </cell>
          <cell r="M26">
            <v>20.25</v>
          </cell>
          <cell r="N26">
            <v>16</v>
          </cell>
          <cell r="O26">
            <v>24</v>
          </cell>
          <cell r="P26">
            <v>15</v>
          </cell>
          <cell r="Q26">
            <v>45</v>
          </cell>
          <cell r="R26">
            <v>13</v>
          </cell>
          <cell r="S26">
            <v>26</v>
          </cell>
          <cell r="T26">
            <v>13</v>
          </cell>
          <cell r="U26">
            <v>26</v>
          </cell>
          <cell r="V26">
            <v>13</v>
          </cell>
          <cell r="W26">
            <v>104</v>
          </cell>
          <cell r="X26">
            <v>13</v>
          </cell>
          <cell r="Y26">
            <v>156</v>
          </cell>
          <cell r="Z26">
            <v>15</v>
          </cell>
          <cell r="AA26">
            <v>180</v>
          </cell>
          <cell r="AB26">
            <v>1175.95</v>
          </cell>
          <cell r="AC26">
            <v>15.076282051282051</v>
          </cell>
        </row>
        <row r="27">
          <cell r="A27">
            <v>24</v>
          </cell>
          <cell r="B27" t="str">
            <v>جامع</v>
          </cell>
          <cell r="C27" t="str">
            <v>إلياس</v>
          </cell>
          <cell r="D27" t="str">
            <v>2007.180.03525</v>
          </cell>
          <cell r="E27" t="str">
            <v xml:space="preserve">د ج </v>
          </cell>
          <cell r="F27">
            <v>13</v>
          </cell>
          <cell r="G27">
            <v>78</v>
          </cell>
          <cell r="H27">
            <v>12.67</v>
          </cell>
          <cell r="I27">
            <v>126.7</v>
          </cell>
          <cell r="J27">
            <v>20</v>
          </cell>
          <cell r="K27">
            <v>400</v>
          </cell>
          <cell r="L27">
            <v>13.5</v>
          </cell>
          <cell r="M27">
            <v>20.25</v>
          </cell>
          <cell r="N27">
            <v>18</v>
          </cell>
          <cell r="O27">
            <v>27</v>
          </cell>
          <cell r="P27">
            <v>13</v>
          </cell>
          <cell r="Q27">
            <v>39</v>
          </cell>
          <cell r="R27">
            <v>13</v>
          </cell>
          <cell r="S27">
            <v>26</v>
          </cell>
          <cell r="T27">
            <v>12</v>
          </cell>
          <cell r="U27">
            <v>24</v>
          </cell>
          <cell r="V27">
            <v>13</v>
          </cell>
          <cell r="W27">
            <v>104</v>
          </cell>
          <cell r="X27">
            <v>12</v>
          </cell>
          <cell r="Y27">
            <v>144</v>
          </cell>
          <cell r="Z27">
            <v>14</v>
          </cell>
          <cell r="AA27">
            <v>168</v>
          </cell>
          <cell r="AB27">
            <v>1156.95</v>
          </cell>
          <cell r="AC27">
            <v>14.832692307692309</v>
          </cell>
        </row>
        <row r="28">
          <cell r="A28">
            <v>25</v>
          </cell>
          <cell r="B28" t="str">
            <v>جواد</v>
          </cell>
          <cell r="C28" t="str">
            <v>إلياس</v>
          </cell>
          <cell r="D28" t="str">
            <v>2007.410.05782</v>
          </cell>
          <cell r="E28" t="str">
            <v xml:space="preserve">د ج </v>
          </cell>
          <cell r="F28">
            <v>13</v>
          </cell>
          <cell r="G28">
            <v>78</v>
          </cell>
          <cell r="H28">
            <v>13.17</v>
          </cell>
          <cell r="I28">
            <v>131.69999999999999</v>
          </cell>
          <cell r="J28">
            <v>18</v>
          </cell>
          <cell r="K28">
            <v>360</v>
          </cell>
          <cell r="L28">
            <v>15</v>
          </cell>
          <cell r="M28">
            <v>22.5</v>
          </cell>
          <cell r="N28">
            <v>18</v>
          </cell>
          <cell r="O28">
            <v>27</v>
          </cell>
          <cell r="P28">
            <v>14.5</v>
          </cell>
          <cell r="Q28">
            <v>43.5</v>
          </cell>
          <cell r="R28">
            <v>15</v>
          </cell>
          <cell r="S28">
            <v>30</v>
          </cell>
          <cell r="T28">
            <v>14</v>
          </cell>
          <cell r="U28">
            <v>28</v>
          </cell>
          <cell r="V28">
            <v>13</v>
          </cell>
          <cell r="W28">
            <v>104</v>
          </cell>
          <cell r="X28">
            <v>14</v>
          </cell>
          <cell r="Y28">
            <v>168</v>
          </cell>
          <cell r="Z28">
            <v>15</v>
          </cell>
          <cell r="AA28">
            <v>180</v>
          </cell>
          <cell r="AB28">
            <v>1172.7</v>
          </cell>
          <cell r="AC28">
            <v>15.034615384615385</v>
          </cell>
        </row>
        <row r="29">
          <cell r="A29">
            <v>26</v>
          </cell>
          <cell r="B29" t="str">
            <v>يوسف</v>
          </cell>
          <cell r="C29" t="str">
            <v>خليل</v>
          </cell>
          <cell r="D29" t="str">
            <v>2007.390.00688</v>
          </cell>
          <cell r="E29" t="str">
            <v>ق خ</v>
          </cell>
          <cell r="F29">
            <v>13</v>
          </cell>
          <cell r="G29">
            <v>78</v>
          </cell>
          <cell r="H29">
            <v>11.67</v>
          </cell>
          <cell r="I29">
            <v>116.7</v>
          </cell>
          <cell r="J29">
            <v>19.5</v>
          </cell>
          <cell r="K29">
            <v>390</v>
          </cell>
          <cell r="L29">
            <v>14</v>
          </cell>
          <cell r="M29">
            <v>21</v>
          </cell>
          <cell r="N29">
            <v>14</v>
          </cell>
          <cell r="O29">
            <v>21</v>
          </cell>
          <cell r="P29">
            <v>16.5</v>
          </cell>
          <cell r="Q29">
            <v>49.5</v>
          </cell>
          <cell r="R29">
            <v>12.5</v>
          </cell>
          <cell r="S29">
            <v>25</v>
          </cell>
          <cell r="T29">
            <v>13</v>
          </cell>
          <cell r="U29">
            <v>26</v>
          </cell>
          <cell r="V29">
            <v>13</v>
          </cell>
          <cell r="W29">
            <v>104</v>
          </cell>
          <cell r="X29">
            <v>13</v>
          </cell>
          <cell r="Y29">
            <v>156</v>
          </cell>
          <cell r="Z29">
            <v>15</v>
          </cell>
          <cell r="AA29">
            <v>180</v>
          </cell>
          <cell r="AB29">
            <v>1167.2</v>
          </cell>
          <cell r="AC29">
            <v>14.964102564102564</v>
          </cell>
        </row>
        <row r="30">
          <cell r="A30">
            <v>27</v>
          </cell>
          <cell r="B30" t="str">
            <v>عشوب</v>
          </cell>
          <cell r="C30" t="str">
            <v>كريم</v>
          </cell>
          <cell r="D30" t="str">
            <v>2007.180.03523</v>
          </cell>
          <cell r="E30" t="str">
            <v xml:space="preserve">د ج </v>
          </cell>
          <cell r="F30">
            <v>13</v>
          </cell>
          <cell r="G30">
            <v>78</v>
          </cell>
          <cell r="H30">
            <v>12.17</v>
          </cell>
          <cell r="I30">
            <v>121.7</v>
          </cell>
          <cell r="J30">
            <v>20</v>
          </cell>
          <cell r="K30">
            <v>400</v>
          </cell>
          <cell r="L30">
            <v>14</v>
          </cell>
          <cell r="M30">
            <v>21</v>
          </cell>
          <cell r="N30">
            <v>14</v>
          </cell>
          <cell r="O30">
            <v>21</v>
          </cell>
          <cell r="P30">
            <v>15</v>
          </cell>
          <cell r="Q30">
            <v>45</v>
          </cell>
          <cell r="R30">
            <v>13</v>
          </cell>
          <cell r="S30">
            <v>26</v>
          </cell>
          <cell r="T30">
            <v>12</v>
          </cell>
          <cell r="U30">
            <v>24</v>
          </cell>
          <cell r="V30">
            <v>12</v>
          </cell>
          <cell r="W30">
            <v>96</v>
          </cell>
          <cell r="X30">
            <v>12</v>
          </cell>
          <cell r="Y30">
            <v>144</v>
          </cell>
          <cell r="Z30">
            <v>15</v>
          </cell>
          <cell r="AA30">
            <v>180</v>
          </cell>
          <cell r="AB30">
            <v>1156.7</v>
          </cell>
          <cell r="AC30">
            <v>14.829487179487179</v>
          </cell>
        </row>
        <row r="31">
          <cell r="A31">
            <v>28</v>
          </cell>
          <cell r="B31" t="str">
            <v>خضارة</v>
          </cell>
          <cell r="C31" t="str">
            <v>عبد الغني</v>
          </cell>
          <cell r="D31" t="str">
            <v>2007.410.05774</v>
          </cell>
          <cell r="E31" t="str">
            <v>ق خ</v>
          </cell>
          <cell r="F31">
            <v>13</v>
          </cell>
          <cell r="G31">
            <v>78</v>
          </cell>
          <cell r="H31">
            <v>13.17</v>
          </cell>
          <cell r="I31">
            <v>131.69999999999999</v>
          </cell>
          <cell r="J31">
            <v>20</v>
          </cell>
          <cell r="K31">
            <v>400</v>
          </cell>
          <cell r="L31">
            <v>13.5</v>
          </cell>
          <cell r="M31">
            <v>20.25</v>
          </cell>
          <cell r="N31">
            <v>14</v>
          </cell>
          <cell r="O31">
            <v>21</v>
          </cell>
          <cell r="P31">
            <v>18</v>
          </cell>
          <cell r="Q31">
            <v>54</v>
          </cell>
          <cell r="R31">
            <v>15</v>
          </cell>
          <cell r="S31">
            <v>30</v>
          </cell>
          <cell r="T31">
            <v>13</v>
          </cell>
          <cell r="U31">
            <v>26</v>
          </cell>
          <cell r="V31">
            <v>12</v>
          </cell>
          <cell r="W31">
            <v>96</v>
          </cell>
          <cell r="X31">
            <v>13</v>
          </cell>
          <cell r="Y31">
            <v>156</v>
          </cell>
          <cell r="Z31">
            <v>14</v>
          </cell>
          <cell r="AA31">
            <v>168</v>
          </cell>
          <cell r="AB31">
            <v>1180.95</v>
          </cell>
          <cell r="AC31">
            <v>15.140384615384615</v>
          </cell>
        </row>
        <row r="32">
          <cell r="A32">
            <v>29</v>
          </cell>
          <cell r="B32" t="str">
            <v>حمداوي</v>
          </cell>
          <cell r="C32" t="str">
            <v>عبد الناصر</v>
          </cell>
          <cell r="D32" t="str">
            <v>2007.280.00374</v>
          </cell>
          <cell r="E32" t="str">
            <v>ق خ</v>
          </cell>
          <cell r="F32">
            <v>13</v>
          </cell>
          <cell r="G32">
            <v>78</v>
          </cell>
          <cell r="H32">
            <v>13.17</v>
          </cell>
          <cell r="I32">
            <v>131.69999999999999</v>
          </cell>
          <cell r="J32">
            <v>17.5</v>
          </cell>
          <cell r="K32">
            <v>350</v>
          </cell>
          <cell r="L32">
            <v>16</v>
          </cell>
          <cell r="M32">
            <v>24</v>
          </cell>
          <cell r="N32">
            <v>18</v>
          </cell>
          <cell r="O32">
            <v>27</v>
          </cell>
          <cell r="P32">
            <v>14</v>
          </cell>
          <cell r="Q32">
            <v>42</v>
          </cell>
          <cell r="R32">
            <v>14</v>
          </cell>
          <cell r="S32">
            <v>28</v>
          </cell>
          <cell r="T32">
            <v>14</v>
          </cell>
          <cell r="U32">
            <v>28</v>
          </cell>
          <cell r="V32">
            <v>13</v>
          </cell>
          <cell r="W32">
            <v>104</v>
          </cell>
          <cell r="X32">
            <v>14</v>
          </cell>
          <cell r="Y32">
            <v>168</v>
          </cell>
          <cell r="Z32">
            <v>13</v>
          </cell>
          <cell r="AA32">
            <v>156</v>
          </cell>
          <cell r="AB32">
            <v>1136.7</v>
          </cell>
          <cell r="AC32">
            <v>14.573076923076924</v>
          </cell>
        </row>
        <row r="33">
          <cell r="A33">
            <v>30</v>
          </cell>
          <cell r="B33" t="str">
            <v>شليحي</v>
          </cell>
          <cell r="C33" t="str">
            <v>شعبان</v>
          </cell>
          <cell r="D33" t="str">
            <v>2007.050.03510</v>
          </cell>
          <cell r="E33" t="str">
            <v xml:space="preserve">د ج </v>
          </cell>
          <cell r="F33">
            <v>13</v>
          </cell>
          <cell r="G33">
            <v>78</v>
          </cell>
          <cell r="H33">
            <v>12.83</v>
          </cell>
          <cell r="I33">
            <v>128.30000000000001</v>
          </cell>
          <cell r="J33">
            <v>20</v>
          </cell>
          <cell r="K33">
            <v>400</v>
          </cell>
          <cell r="L33">
            <v>14</v>
          </cell>
          <cell r="M33">
            <v>21</v>
          </cell>
          <cell r="N33">
            <v>20</v>
          </cell>
          <cell r="O33">
            <v>30</v>
          </cell>
          <cell r="P33">
            <v>17</v>
          </cell>
          <cell r="Q33">
            <v>51</v>
          </cell>
          <cell r="R33">
            <v>16</v>
          </cell>
          <cell r="S33">
            <v>32</v>
          </cell>
          <cell r="T33">
            <v>13</v>
          </cell>
          <cell r="U33">
            <v>26</v>
          </cell>
          <cell r="V33">
            <v>12</v>
          </cell>
          <cell r="W33">
            <v>96</v>
          </cell>
          <cell r="X33">
            <v>13</v>
          </cell>
          <cell r="Y33">
            <v>156</v>
          </cell>
          <cell r="Z33">
            <v>14</v>
          </cell>
          <cell r="AA33">
            <v>168</v>
          </cell>
          <cell r="AB33">
            <v>1186.3</v>
          </cell>
          <cell r="AC33">
            <v>15.208974358974359</v>
          </cell>
        </row>
        <row r="34">
          <cell r="A34">
            <v>31</v>
          </cell>
          <cell r="B34" t="str">
            <v>بن يدير</v>
          </cell>
          <cell r="C34" t="str">
            <v>حبيب</v>
          </cell>
          <cell r="D34" t="str">
            <v>2007.050.03472</v>
          </cell>
          <cell r="E34" t="str">
            <v>ق خ</v>
          </cell>
          <cell r="F34">
            <v>13</v>
          </cell>
          <cell r="G34">
            <v>78</v>
          </cell>
          <cell r="H34">
            <v>13.17</v>
          </cell>
          <cell r="I34">
            <v>131.69999999999999</v>
          </cell>
          <cell r="J34">
            <v>11</v>
          </cell>
          <cell r="K34">
            <v>220</v>
          </cell>
          <cell r="L34">
            <v>15.5</v>
          </cell>
          <cell r="M34">
            <v>23.25</v>
          </cell>
          <cell r="N34">
            <v>20</v>
          </cell>
          <cell r="O34">
            <v>30</v>
          </cell>
          <cell r="P34">
            <v>17</v>
          </cell>
          <cell r="Q34">
            <v>51</v>
          </cell>
          <cell r="R34">
            <v>13</v>
          </cell>
          <cell r="S34">
            <v>26</v>
          </cell>
          <cell r="T34">
            <v>12</v>
          </cell>
          <cell r="U34">
            <v>24</v>
          </cell>
          <cell r="V34">
            <v>14</v>
          </cell>
          <cell r="W34">
            <v>112</v>
          </cell>
          <cell r="X34">
            <v>12</v>
          </cell>
          <cell r="Y34">
            <v>144</v>
          </cell>
          <cell r="Z34">
            <v>13</v>
          </cell>
          <cell r="AA34">
            <v>156</v>
          </cell>
          <cell r="AB34">
            <v>995.95</v>
          </cell>
          <cell r="AC34">
            <v>12.768589743589745</v>
          </cell>
        </row>
        <row r="35">
          <cell r="A35">
            <v>32</v>
          </cell>
          <cell r="B35" t="str">
            <v>خرشوش</v>
          </cell>
          <cell r="C35" t="str">
            <v>فوزي</v>
          </cell>
          <cell r="D35" t="str">
            <v>2007.050.03511</v>
          </cell>
          <cell r="E35" t="str">
            <v>ق خ</v>
          </cell>
          <cell r="F35">
            <v>13</v>
          </cell>
          <cell r="G35">
            <v>78</v>
          </cell>
          <cell r="H35">
            <v>14.33</v>
          </cell>
          <cell r="I35">
            <v>143.30000000000001</v>
          </cell>
          <cell r="J35">
            <v>11</v>
          </cell>
          <cell r="K35">
            <v>220</v>
          </cell>
          <cell r="L35">
            <v>15.5</v>
          </cell>
          <cell r="M35">
            <v>23.25</v>
          </cell>
          <cell r="N35">
            <v>18</v>
          </cell>
          <cell r="O35">
            <v>27</v>
          </cell>
          <cell r="P35">
            <v>17</v>
          </cell>
          <cell r="Q35">
            <v>51</v>
          </cell>
          <cell r="R35">
            <v>15.5</v>
          </cell>
          <cell r="S35">
            <v>31</v>
          </cell>
          <cell r="T35">
            <v>14</v>
          </cell>
          <cell r="U35">
            <v>28</v>
          </cell>
          <cell r="V35">
            <v>12</v>
          </cell>
          <cell r="W35">
            <v>96</v>
          </cell>
          <cell r="X35">
            <v>14</v>
          </cell>
          <cell r="Y35">
            <v>168</v>
          </cell>
          <cell r="Z35">
            <v>15</v>
          </cell>
          <cell r="AA35">
            <v>180</v>
          </cell>
          <cell r="AB35">
            <v>1045.55</v>
          </cell>
          <cell r="AC35">
            <v>13.404487179487178</v>
          </cell>
        </row>
        <row r="36">
          <cell r="A36">
            <v>33</v>
          </cell>
          <cell r="B36" t="str">
            <v>معتوق</v>
          </cell>
          <cell r="C36" t="str">
            <v>عبد الحميد</v>
          </cell>
          <cell r="D36" t="str">
            <v>2007.050.03482</v>
          </cell>
          <cell r="E36" t="str">
            <v>ق خ</v>
          </cell>
          <cell r="F36">
            <v>13</v>
          </cell>
          <cell r="G36">
            <v>78</v>
          </cell>
          <cell r="H36">
            <v>14.17</v>
          </cell>
          <cell r="I36">
            <v>141.69999999999999</v>
          </cell>
          <cell r="J36">
            <v>20</v>
          </cell>
          <cell r="K36">
            <v>400</v>
          </cell>
          <cell r="L36">
            <v>14.5</v>
          </cell>
          <cell r="M36">
            <v>21.75</v>
          </cell>
          <cell r="N36">
            <v>20</v>
          </cell>
          <cell r="O36">
            <v>30</v>
          </cell>
          <cell r="P36">
            <v>15</v>
          </cell>
          <cell r="Q36">
            <v>45</v>
          </cell>
          <cell r="R36">
            <v>15</v>
          </cell>
          <cell r="S36">
            <v>30</v>
          </cell>
          <cell r="T36">
            <v>12</v>
          </cell>
          <cell r="U36">
            <v>24</v>
          </cell>
          <cell r="V36">
            <v>13</v>
          </cell>
          <cell r="W36">
            <v>104</v>
          </cell>
          <cell r="X36">
            <v>12</v>
          </cell>
          <cell r="Y36">
            <v>144</v>
          </cell>
          <cell r="Z36">
            <v>15</v>
          </cell>
          <cell r="AA36">
            <v>180</v>
          </cell>
          <cell r="AB36">
            <v>1198.45</v>
          </cell>
          <cell r="AC36">
            <v>15.36474358974359</v>
          </cell>
        </row>
        <row r="37">
          <cell r="A37">
            <v>34</v>
          </cell>
          <cell r="B37" t="str">
            <v>بوحوية</v>
          </cell>
          <cell r="C37" t="str">
            <v>هواري</v>
          </cell>
          <cell r="D37" t="str">
            <v>2007.140.02901</v>
          </cell>
          <cell r="E37" t="str">
            <v>ق خ</v>
          </cell>
          <cell r="F37">
            <v>13</v>
          </cell>
          <cell r="G37">
            <v>78</v>
          </cell>
          <cell r="H37">
            <v>13</v>
          </cell>
          <cell r="I37">
            <v>130</v>
          </cell>
          <cell r="J37">
            <v>20</v>
          </cell>
          <cell r="K37">
            <v>400</v>
          </cell>
          <cell r="L37">
            <v>13.5</v>
          </cell>
          <cell r="M37">
            <v>20.25</v>
          </cell>
          <cell r="N37">
            <v>18</v>
          </cell>
          <cell r="O37">
            <v>27</v>
          </cell>
          <cell r="P37">
            <v>15</v>
          </cell>
          <cell r="Q37">
            <v>45</v>
          </cell>
          <cell r="R37">
            <v>13</v>
          </cell>
          <cell r="S37">
            <v>26</v>
          </cell>
          <cell r="T37">
            <v>13</v>
          </cell>
          <cell r="U37">
            <v>26</v>
          </cell>
          <cell r="V37">
            <v>14</v>
          </cell>
          <cell r="W37">
            <v>112</v>
          </cell>
          <cell r="X37">
            <v>13</v>
          </cell>
          <cell r="Y37">
            <v>156</v>
          </cell>
          <cell r="Z37">
            <v>14.5</v>
          </cell>
          <cell r="AA37">
            <v>174</v>
          </cell>
          <cell r="AB37">
            <v>1194.25</v>
          </cell>
          <cell r="AC37">
            <v>15.310897435897436</v>
          </cell>
        </row>
        <row r="38">
          <cell r="A38">
            <v>35</v>
          </cell>
          <cell r="B38" t="str">
            <v>بولحمار</v>
          </cell>
          <cell r="C38" t="str">
            <v>ربيع</v>
          </cell>
          <cell r="D38" t="str">
            <v>2007.180.03515</v>
          </cell>
          <cell r="E38" t="str">
            <v>ق خ</v>
          </cell>
          <cell r="F38">
            <v>13</v>
          </cell>
          <cell r="G38">
            <v>78</v>
          </cell>
          <cell r="H38">
            <v>13.5</v>
          </cell>
          <cell r="I38">
            <v>135</v>
          </cell>
          <cell r="J38">
            <v>20</v>
          </cell>
          <cell r="K38">
            <v>400</v>
          </cell>
          <cell r="L38">
            <v>15</v>
          </cell>
          <cell r="M38">
            <v>22.5</v>
          </cell>
          <cell r="N38">
            <v>20</v>
          </cell>
          <cell r="O38">
            <v>30</v>
          </cell>
          <cell r="P38">
            <v>20</v>
          </cell>
          <cell r="Q38">
            <v>60</v>
          </cell>
          <cell r="R38">
            <v>18</v>
          </cell>
          <cell r="S38">
            <v>36</v>
          </cell>
          <cell r="T38">
            <v>16</v>
          </cell>
          <cell r="U38">
            <v>32</v>
          </cell>
          <cell r="V38">
            <v>14</v>
          </cell>
          <cell r="W38">
            <v>112</v>
          </cell>
          <cell r="X38">
            <v>15</v>
          </cell>
          <cell r="Y38">
            <v>180</v>
          </cell>
          <cell r="Z38">
            <v>15</v>
          </cell>
          <cell r="AA38">
            <v>180</v>
          </cell>
          <cell r="AB38">
            <v>1265.5</v>
          </cell>
          <cell r="AC38">
            <v>16.224358974358974</v>
          </cell>
        </row>
        <row r="39">
          <cell r="A39">
            <v>36</v>
          </cell>
          <cell r="B39" t="str">
            <v>زروالي</v>
          </cell>
          <cell r="C39" t="str">
            <v>عادل</v>
          </cell>
          <cell r="D39" t="str">
            <v>2007.410.05773</v>
          </cell>
          <cell r="E39" t="str">
            <v>ق خ</v>
          </cell>
          <cell r="F39">
            <v>13</v>
          </cell>
          <cell r="G39">
            <v>78</v>
          </cell>
          <cell r="H39">
            <v>14</v>
          </cell>
          <cell r="I39">
            <v>140</v>
          </cell>
          <cell r="J39">
            <v>20</v>
          </cell>
          <cell r="K39">
            <v>400</v>
          </cell>
          <cell r="L39">
            <v>14.5</v>
          </cell>
          <cell r="M39">
            <v>21.75</v>
          </cell>
          <cell r="N39">
            <v>14</v>
          </cell>
          <cell r="O39">
            <v>21</v>
          </cell>
          <cell r="P39">
            <v>14</v>
          </cell>
          <cell r="Q39">
            <v>42</v>
          </cell>
          <cell r="R39">
            <v>16</v>
          </cell>
          <cell r="S39">
            <v>32</v>
          </cell>
          <cell r="T39">
            <v>13</v>
          </cell>
          <cell r="U39">
            <v>26</v>
          </cell>
          <cell r="V39">
            <v>13</v>
          </cell>
          <cell r="W39">
            <v>104</v>
          </cell>
          <cell r="X39">
            <v>13</v>
          </cell>
          <cell r="Y39">
            <v>156</v>
          </cell>
          <cell r="Z39">
            <v>13.5</v>
          </cell>
          <cell r="AA39">
            <v>162</v>
          </cell>
          <cell r="AB39">
            <v>1182.75</v>
          </cell>
          <cell r="AC39">
            <v>15.163461538461538</v>
          </cell>
        </row>
        <row r="40">
          <cell r="A40">
            <v>37</v>
          </cell>
          <cell r="B40" t="str">
            <v>بوسعيد</v>
          </cell>
          <cell r="C40" t="str">
            <v>بن عبد القادر</v>
          </cell>
          <cell r="D40" t="str">
            <v>2007.130.03280</v>
          </cell>
          <cell r="E40" t="str">
            <v>ح ج</v>
          </cell>
          <cell r="F40">
            <v>13</v>
          </cell>
          <cell r="G40">
            <v>78</v>
          </cell>
          <cell r="H40">
            <v>12.83</v>
          </cell>
          <cell r="I40">
            <v>128.30000000000001</v>
          </cell>
          <cell r="J40">
            <v>20</v>
          </cell>
          <cell r="K40">
            <v>400</v>
          </cell>
          <cell r="L40">
            <v>15.5</v>
          </cell>
          <cell r="M40">
            <v>23.25</v>
          </cell>
          <cell r="N40">
            <v>14</v>
          </cell>
          <cell r="O40">
            <v>21</v>
          </cell>
          <cell r="P40">
            <v>18</v>
          </cell>
          <cell r="Q40">
            <v>54</v>
          </cell>
          <cell r="R40">
            <v>15</v>
          </cell>
          <cell r="S40">
            <v>30</v>
          </cell>
          <cell r="T40">
            <v>15</v>
          </cell>
          <cell r="U40">
            <v>30</v>
          </cell>
          <cell r="V40">
            <v>13</v>
          </cell>
          <cell r="W40">
            <v>104</v>
          </cell>
          <cell r="X40">
            <v>15</v>
          </cell>
          <cell r="Y40">
            <v>180</v>
          </cell>
          <cell r="Z40">
            <v>14</v>
          </cell>
          <cell r="AA40">
            <v>168</v>
          </cell>
          <cell r="AB40">
            <v>1216.55</v>
          </cell>
          <cell r="AC40">
            <v>15.596794871794872</v>
          </cell>
        </row>
        <row r="41">
          <cell r="A41">
            <v>38</v>
          </cell>
          <cell r="B41" t="str">
            <v>هبير</v>
          </cell>
          <cell r="C41" t="str">
            <v>إحسان</v>
          </cell>
          <cell r="D41" t="str">
            <v>2007.040.03469</v>
          </cell>
          <cell r="E41" t="str">
            <v>ق خ</v>
          </cell>
          <cell r="F41">
            <v>13</v>
          </cell>
          <cell r="G41">
            <v>78</v>
          </cell>
          <cell r="H41">
            <v>13.17</v>
          </cell>
          <cell r="I41">
            <v>131.69999999999999</v>
          </cell>
          <cell r="J41">
            <v>20</v>
          </cell>
          <cell r="K41">
            <v>400</v>
          </cell>
          <cell r="L41">
            <v>13.5</v>
          </cell>
          <cell r="M41">
            <v>20.25</v>
          </cell>
          <cell r="N41">
            <v>14</v>
          </cell>
          <cell r="O41">
            <v>21</v>
          </cell>
          <cell r="P41">
            <v>19</v>
          </cell>
          <cell r="Q41">
            <v>57</v>
          </cell>
          <cell r="R41">
            <v>14</v>
          </cell>
          <cell r="S41">
            <v>28</v>
          </cell>
          <cell r="T41">
            <v>12</v>
          </cell>
          <cell r="U41">
            <v>24</v>
          </cell>
          <cell r="V41">
            <v>13</v>
          </cell>
          <cell r="W41">
            <v>104</v>
          </cell>
          <cell r="X41">
            <v>12</v>
          </cell>
          <cell r="Y41">
            <v>144</v>
          </cell>
          <cell r="Z41">
            <v>14.5</v>
          </cell>
          <cell r="AA41">
            <v>174</v>
          </cell>
          <cell r="AB41">
            <v>1181.95</v>
          </cell>
          <cell r="AC41">
            <v>15.153205128205128</v>
          </cell>
        </row>
        <row r="42">
          <cell r="A42">
            <v>39</v>
          </cell>
          <cell r="B42" t="str">
            <v>بن زيان</v>
          </cell>
          <cell r="C42" t="str">
            <v>أحمد</v>
          </cell>
          <cell r="D42" t="str">
            <v>2007.310.01931</v>
          </cell>
          <cell r="E42" t="str">
            <v>ق خ</v>
          </cell>
          <cell r="F42">
            <v>13</v>
          </cell>
          <cell r="G42">
            <v>78</v>
          </cell>
          <cell r="H42">
            <v>14.17</v>
          </cell>
          <cell r="I42">
            <v>141.69999999999999</v>
          </cell>
          <cell r="J42">
            <v>20</v>
          </cell>
          <cell r="K42">
            <v>400</v>
          </cell>
          <cell r="L42">
            <v>15</v>
          </cell>
          <cell r="M42">
            <v>22.5</v>
          </cell>
          <cell r="N42">
            <v>14</v>
          </cell>
          <cell r="O42">
            <v>21</v>
          </cell>
          <cell r="P42">
            <v>18</v>
          </cell>
          <cell r="Q42">
            <v>54</v>
          </cell>
          <cell r="R42">
            <v>15</v>
          </cell>
          <cell r="S42">
            <v>30</v>
          </cell>
          <cell r="T42">
            <v>15</v>
          </cell>
          <cell r="U42">
            <v>30</v>
          </cell>
          <cell r="V42">
            <v>13</v>
          </cell>
          <cell r="W42">
            <v>104</v>
          </cell>
          <cell r="X42">
            <v>14</v>
          </cell>
          <cell r="Y42">
            <v>168</v>
          </cell>
          <cell r="Z42">
            <v>14</v>
          </cell>
          <cell r="AA42">
            <v>168</v>
          </cell>
          <cell r="AB42">
            <v>1217.2</v>
          </cell>
          <cell r="AC42">
            <v>15.605128205128207</v>
          </cell>
        </row>
        <row r="43">
          <cell r="A43">
            <v>40</v>
          </cell>
          <cell r="B43" t="str">
            <v>حمادي</v>
          </cell>
          <cell r="C43" t="str">
            <v>حسين</v>
          </cell>
          <cell r="D43" t="str">
            <v>2007.380.02892</v>
          </cell>
          <cell r="E43" t="str">
            <v>ق خ</v>
          </cell>
          <cell r="F43">
            <v>13</v>
          </cell>
          <cell r="G43">
            <v>78</v>
          </cell>
          <cell r="H43">
            <v>12.83</v>
          </cell>
          <cell r="I43">
            <v>128.30000000000001</v>
          </cell>
          <cell r="J43">
            <v>20</v>
          </cell>
          <cell r="K43">
            <v>400</v>
          </cell>
          <cell r="L43">
            <v>14.5</v>
          </cell>
          <cell r="M43">
            <v>21.75</v>
          </cell>
          <cell r="N43">
            <v>12</v>
          </cell>
          <cell r="O43">
            <v>18</v>
          </cell>
          <cell r="P43">
            <v>15</v>
          </cell>
          <cell r="Q43">
            <v>45</v>
          </cell>
          <cell r="R43">
            <v>15</v>
          </cell>
          <cell r="S43">
            <v>30</v>
          </cell>
          <cell r="T43">
            <v>13</v>
          </cell>
          <cell r="U43">
            <v>26</v>
          </cell>
          <cell r="V43">
            <v>12</v>
          </cell>
          <cell r="W43">
            <v>96</v>
          </cell>
          <cell r="X43">
            <v>13</v>
          </cell>
          <cell r="Y43">
            <v>156</v>
          </cell>
          <cell r="Z43">
            <v>13.5</v>
          </cell>
          <cell r="AA43">
            <v>162</v>
          </cell>
          <cell r="AB43">
            <v>1161.05</v>
          </cell>
          <cell r="AC43">
            <v>14.88525641025641</v>
          </cell>
        </row>
        <row r="44">
          <cell r="A44">
            <v>41</v>
          </cell>
          <cell r="B44" t="str">
            <v>شخماية</v>
          </cell>
          <cell r="C44" t="str">
            <v>سليمان</v>
          </cell>
          <cell r="D44" t="str">
            <v>2007.410.05760</v>
          </cell>
          <cell r="E44" t="str">
            <v>ق خ</v>
          </cell>
          <cell r="F44">
            <v>13</v>
          </cell>
          <cell r="G44">
            <v>78</v>
          </cell>
          <cell r="H44">
            <v>12.5</v>
          </cell>
          <cell r="I44">
            <v>125</v>
          </cell>
          <cell r="J44">
            <v>18.5</v>
          </cell>
          <cell r="K44">
            <v>370</v>
          </cell>
          <cell r="L44">
            <v>15</v>
          </cell>
          <cell r="M44">
            <v>22.5</v>
          </cell>
          <cell r="N44">
            <v>18</v>
          </cell>
          <cell r="O44">
            <v>27</v>
          </cell>
          <cell r="P44">
            <v>14</v>
          </cell>
          <cell r="Q44">
            <v>42</v>
          </cell>
          <cell r="R44">
            <v>16</v>
          </cell>
          <cell r="S44">
            <v>32</v>
          </cell>
          <cell r="T44">
            <v>12</v>
          </cell>
          <cell r="U44">
            <v>24</v>
          </cell>
          <cell r="V44">
            <v>12</v>
          </cell>
          <cell r="W44">
            <v>96</v>
          </cell>
          <cell r="X44">
            <v>12</v>
          </cell>
          <cell r="Y44">
            <v>144</v>
          </cell>
          <cell r="Z44">
            <v>15</v>
          </cell>
          <cell r="AA44">
            <v>180</v>
          </cell>
          <cell r="AB44">
            <v>1140.5</v>
          </cell>
          <cell r="AC44">
            <v>14.621794871794872</v>
          </cell>
        </row>
        <row r="45">
          <cell r="A45">
            <v>42</v>
          </cell>
          <cell r="B45" t="str">
            <v>شايب</v>
          </cell>
          <cell r="C45" t="str">
            <v>محمد</v>
          </cell>
          <cell r="D45" t="str">
            <v>2007.020.03199</v>
          </cell>
          <cell r="E45" t="str">
            <v>ح ج</v>
          </cell>
          <cell r="F45">
            <v>13</v>
          </cell>
          <cell r="G45">
            <v>78</v>
          </cell>
          <cell r="H45">
            <v>12.5</v>
          </cell>
          <cell r="I45">
            <v>125</v>
          </cell>
          <cell r="J45">
            <v>20</v>
          </cell>
          <cell r="K45">
            <v>400</v>
          </cell>
          <cell r="L45">
            <v>14.5</v>
          </cell>
          <cell r="M45">
            <v>21.75</v>
          </cell>
          <cell r="N45">
            <v>14</v>
          </cell>
          <cell r="O45">
            <v>21</v>
          </cell>
          <cell r="P45">
            <v>15</v>
          </cell>
          <cell r="Q45">
            <v>45</v>
          </cell>
          <cell r="R45">
            <v>13</v>
          </cell>
          <cell r="S45">
            <v>26</v>
          </cell>
          <cell r="T45">
            <v>12</v>
          </cell>
          <cell r="U45">
            <v>24</v>
          </cell>
          <cell r="V45">
            <v>13</v>
          </cell>
          <cell r="W45">
            <v>104</v>
          </cell>
          <cell r="X45">
            <v>12</v>
          </cell>
          <cell r="Y45">
            <v>144</v>
          </cell>
          <cell r="Z45">
            <v>14</v>
          </cell>
          <cell r="AA45">
            <v>168</v>
          </cell>
          <cell r="AB45">
            <v>1156.75</v>
          </cell>
          <cell r="AC45">
            <v>14.830128205128204</v>
          </cell>
        </row>
        <row r="46">
          <cell r="A46">
            <v>43</v>
          </cell>
          <cell r="B46" t="str">
            <v>سيد أحمد</v>
          </cell>
          <cell r="C46" t="str">
            <v>سفيان</v>
          </cell>
          <cell r="D46" t="str">
            <v>2007.480.02886</v>
          </cell>
          <cell r="E46" t="str">
            <v>ق خ</v>
          </cell>
          <cell r="F46">
            <v>13</v>
          </cell>
          <cell r="G46">
            <v>78</v>
          </cell>
          <cell r="H46">
            <v>12.83</v>
          </cell>
          <cell r="I46">
            <v>128.30000000000001</v>
          </cell>
          <cell r="J46">
            <v>20</v>
          </cell>
          <cell r="K46">
            <v>400</v>
          </cell>
          <cell r="L46">
            <v>13.5</v>
          </cell>
          <cell r="M46">
            <v>20.25</v>
          </cell>
          <cell r="N46">
            <v>18</v>
          </cell>
          <cell r="O46">
            <v>27</v>
          </cell>
          <cell r="P46">
            <v>19</v>
          </cell>
          <cell r="Q46">
            <v>57</v>
          </cell>
          <cell r="R46">
            <v>17</v>
          </cell>
          <cell r="S46">
            <v>34</v>
          </cell>
          <cell r="T46">
            <v>14</v>
          </cell>
          <cell r="U46">
            <v>28</v>
          </cell>
          <cell r="V46">
            <v>12</v>
          </cell>
          <cell r="W46">
            <v>96</v>
          </cell>
          <cell r="X46">
            <v>14</v>
          </cell>
          <cell r="Y46">
            <v>168</v>
          </cell>
          <cell r="Z46">
            <v>14</v>
          </cell>
          <cell r="AA46">
            <v>168</v>
          </cell>
          <cell r="AB46">
            <v>1204.55</v>
          </cell>
          <cell r="AC46">
            <v>15.442948717948717</v>
          </cell>
        </row>
        <row r="47">
          <cell r="A47">
            <v>44</v>
          </cell>
          <cell r="B47" t="str">
            <v>عيساوي</v>
          </cell>
          <cell r="C47" t="str">
            <v>عيسى</v>
          </cell>
          <cell r="D47" t="str">
            <v>2007.070.00705</v>
          </cell>
          <cell r="E47" t="str">
            <v xml:space="preserve">د ج </v>
          </cell>
          <cell r="F47">
            <v>13</v>
          </cell>
          <cell r="G47">
            <v>78</v>
          </cell>
          <cell r="H47">
            <v>13</v>
          </cell>
          <cell r="I47">
            <v>130</v>
          </cell>
          <cell r="J47">
            <v>20</v>
          </cell>
          <cell r="K47">
            <v>400</v>
          </cell>
          <cell r="L47">
            <v>14</v>
          </cell>
          <cell r="M47">
            <v>21</v>
          </cell>
          <cell r="N47">
            <v>14</v>
          </cell>
          <cell r="O47">
            <v>21</v>
          </cell>
          <cell r="P47">
            <v>18</v>
          </cell>
          <cell r="Q47">
            <v>54</v>
          </cell>
          <cell r="R47">
            <v>15</v>
          </cell>
          <cell r="S47">
            <v>30</v>
          </cell>
          <cell r="T47">
            <v>13</v>
          </cell>
          <cell r="U47">
            <v>26</v>
          </cell>
          <cell r="V47">
            <v>14</v>
          </cell>
          <cell r="W47">
            <v>112</v>
          </cell>
          <cell r="X47">
            <v>13</v>
          </cell>
          <cell r="Y47">
            <v>156</v>
          </cell>
          <cell r="Z47">
            <v>15</v>
          </cell>
          <cell r="AA47">
            <v>180</v>
          </cell>
          <cell r="AB47">
            <v>1208</v>
          </cell>
          <cell r="AC47">
            <v>15.487179487179487</v>
          </cell>
        </row>
        <row r="48">
          <cell r="A48">
            <v>45</v>
          </cell>
          <cell r="B48" t="str">
            <v>باوية</v>
          </cell>
          <cell r="C48" t="str">
            <v>عبد الهادي</v>
          </cell>
          <cell r="D48" t="str">
            <v>2007.390.00684</v>
          </cell>
          <cell r="E48" t="str">
            <v xml:space="preserve">د ج </v>
          </cell>
          <cell r="F48">
            <v>13</v>
          </cell>
          <cell r="G48">
            <v>78</v>
          </cell>
          <cell r="H48">
            <v>12</v>
          </cell>
          <cell r="I48">
            <v>120</v>
          </cell>
          <cell r="J48">
            <v>20</v>
          </cell>
          <cell r="K48">
            <v>400</v>
          </cell>
          <cell r="L48">
            <v>13.5</v>
          </cell>
          <cell r="M48">
            <v>20.25</v>
          </cell>
          <cell r="N48">
            <v>12</v>
          </cell>
          <cell r="O48">
            <v>18</v>
          </cell>
          <cell r="P48">
            <v>17</v>
          </cell>
          <cell r="Q48">
            <v>51</v>
          </cell>
          <cell r="R48">
            <v>14</v>
          </cell>
          <cell r="S48">
            <v>28</v>
          </cell>
          <cell r="T48">
            <v>14</v>
          </cell>
          <cell r="U48">
            <v>28</v>
          </cell>
          <cell r="V48">
            <v>12</v>
          </cell>
          <cell r="W48">
            <v>96</v>
          </cell>
          <cell r="X48">
            <v>14</v>
          </cell>
          <cell r="Y48">
            <v>168</v>
          </cell>
          <cell r="Z48">
            <v>15</v>
          </cell>
          <cell r="AA48">
            <v>180</v>
          </cell>
          <cell r="AB48">
            <v>1187.25</v>
          </cell>
          <cell r="AC48">
            <v>15.221153846153847</v>
          </cell>
        </row>
        <row r="49">
          <cell r="A49">
            <v>46</v>
          </cell>
          <cell r="B49" t="str">
            <v>تريكي</v>
          </cell>
          <cell r="C49" t="str">
            <v>حكيم</v>
          </cell>
          <cell r="D49" t="str">
            <v>2007.380.02905</v>
          </cell>
          <cell r="E49" t="str">
            <v>ق خ</v>
          </cell>
          <cell r="F49">
            <v>13</v>
          </cell>
          <cell r="G49">
            <v>78</v>
          </cell>
          <cell r="H49">
            <v>11.5</v>
          </cell>
          <cell r="I49">
            <v>115</v>
          </cell>
          <cell r="J49">
            <v>20</v>
          </cell>
          <cell r="K49">
            <v>400</v>
          </cell>
          <cell r="L49">
            <v>15.5</v>
          </cell>
          <cell r="M49">
            <v>23.25</v>
          </cell>
          <cell r="N49">
            <v>20</v>
          </cell>
          <cell r="O49">
            <v>30</v>
          </cell>
          <cell r="P49">
            <v>17</v>
          </cell>
          <cell r="Q49">
            <v>51</v>
          </cell>
          <cell r="R49">
            <v>17</v>
          </cell>
          <cell r="S49">
            <v>34</v>
          </cell>
          <cell r="T49">
            <v>13</v>
          </cell>
          <cell r="U49">
            <v>26</v>
          </cell>
          <cell r="V49">
            <v>13</v>
          </cell>
          <cell r="W49">
            <v>104</v>
          </cell>
          <cell r="X49">
            <v>13</v>
          </cell>
          <cell r="Y49">
            <v>156</v>
          </cell>
          <cell r="Z49">
            <v>15</v>
          </cell>
          <cell r="AA49">
            <v>180</v>
          </cell>
          <cell r="AB49">
            <v>1197.25</v>
          </cell>
          <cell r="AC49">
            <v>15.349358974358974</v>
          </cell>
        </row>
        <row r="50">
          <cell r="A50">
            <v>47</v>
          </cell>
          <cell r="B50" t="str">
            <v>يونسي</v>
          </cell>
          <cell r="C50" t="str">
            <v>خالد</v>
          </cell>
          <cell r="D50" t="str">
            <v>2007.040.05643</v>
          </cell>
          <cell r="E50" t="str">
            <v>ح ج</v>
          </cell>
          <cell r="F50">
            <v>13</v>
          </cell>
          <cell r="G50">
            <v>78</v>
          </cell>
          <cell r="H50">
            <v>11.5</v>
          </cell>
          <cell r="I50">
            <v>115</v>
          </cell>
          <cell r="J50">
            <v>20</v>
          </cell>
          <cell r="K50">
            <v>400</v>
          </cell>
          <cell r="L50">
            <v>14</v>
          </cell>
          <cell r="M50">
            <v>21</v>
          </cell>
          <cell r="N50">
            <v>18</v>
          </cell>
          <cell r="O50">
            <v>27</v>
          </cell>
          <cell r="P50">
            <v>15</v>
          </cell>
          <cell r="Q50">
            <v>45</v>
          </cell>
          <cell r="R50">
            <v>15</v>
          </cell>
          <cell r="S50">
            <v>30</v>
          </cell>
          <cell r="T50">
            <v>14</v>
          </cell>
          <cell r="U50">
            <v>28</v>
          </cell>
          <cell r="V50">
            <v>14</v>
          </cell>
          <cell r="W50">
            <v>112</v>
          </cell>
          <cell r="X50">
            <v>14</v>
          </cell>
          <cell r="Y50">
            <v>168</v>
          </cell>
          <cell r="Z50">
            <v>14</v>
          </cell>
          <cell r="AA50">
            <v>168</v>
          </cell>
          <cell r="AB50">
            <v>1192</v>
          </cell>
          <cell r="AC50">
            <v>15.282051282051283</v>
          </cell>
        </row>
        <row r="51">
          <cell r="A51">
            <v>48</v>
          </cell>
          <cell r="B51" t="str">
            <v>سرير</v>
          </cell>
          <cell r="C51" t="str">
            <v>عبد الهادي</v>
          </cell>
          <cell r="D51" t="str">
            <v>2007.140.02899</v>
          </cell>
          <cell r="E51" t="str">
            <v>ق خ</v>
          </cell>
          <cell r="F51">
            <v>13</v>
          </cell>
          <cell r="G51">
            <v>78</v>
          </cell>
          <cell r="H51">
            <v>13.67</v>
          </cell>
          <cell r="I51">
            <v>136.69999999999999</v>
          </cell>
          <cell r="J51">
            <v>20</v>
          </cell>
          <cell r="K51">
            <v>400</v>
          </cell>
          <cell r="L51">
            <v>14</v>
          </cell>
          <cell r="M51">
            <v>21</v>
          </cell>
          <cell r="N51">
            <v>18</v>
          </cell>
          <cell r="O51">
            <v>27</v>
          </cell>
          <cell r="P51">
            <v>13</v>
          </cell>
          <cell r="Q51">
            <v>39</v>
          </cell>
          <cell r="R51">
            <v>16</v>
          </cell>
          <cell r="S51">
            <v>32</v>
          </cell>
          <cell r="T51">
            <v>13</v>
          </cell>
          <cell r="U51">
            <v>26</v>
          </cell>
          <cell r="V51">
            <v>14</v>
          </cell>
          <cell r="W51">
            <v>112</v>
          </cell>
          <cell r="X51">
            <v>13</v>
          </cell>
          <cell r="Y51">
            <v>156</v>
          </cell>
          <cell r="Z51">
            <v>14</v>
          </cell>
          <cell r="AA51">
            <v>168</v>
          </cell>
          <cell r="AB51">
            <v>1195.7</v>
          </cell>
          <cell r="AC51">
            <v>15.329487179487179</v>
          </cell>
        </row>
        <row r="52">
          <cell r="A52">
            <v>49</v>
          </cell>
          <cell r="B52" t="str">
            <v>فيزير</v>
          </cell>
          <cell r="C52" t="str">
            <v>عيسى</v>
          </cell>
          <cell r="D52" t="str">
            <v>2007.440.01388</v>
          </cell>
          <cell r="E52" t="str">
            <v>ق خ</v>
          </cell>
          <cell r="F52">
            <v>13</v>
          </cell>
          <cell r="G52">
            <v>78</v>
          </cell>
          <cell r="H52">
            <v>12.67</v>
          </cell>
          <cell r="I52">
            <v>126.7</v>
          </cell>
          <cell r="J52">
            <v>20</v>
          </cell>
          <cell r="K52">
            <v>400</v>
          </cell>
          <cell r="L52">
            <v>13.5</v>
          </cell>
          <cell r="M52">
            <v>20.25</v>
          </cell>
          <cell r="N52">
            <v>18</v>
          </cell>
          <cell r="O52">
            <v>27</v>
          </cell>
          <cell r="P52">
            <v>16</v>
          </cell>
          <cell r="Q52">
            <v>48</v>
          </cell>
          <cell r="R52">
            <v>15.5</v>
          </cell>
          <cell r="S52">
            <v>31</v>
          </cell>
          <cell r="T52">
            <v>13</v>
          </cell>
          <cell r="U52">
            <v>26</v>
          </cell>
          <cell r="V52">
            <v>13</v>
          </cell>
          <cell r="W52">
            <v>104</v>
          </cell>
          <cell r="X52">
            <v>13</v>
          </cell>
          <cell r="Y52">
            <v>156</v>
          </cell>
          <cell r="Z52">
            <v>15</v>
          </cell>
          <cell r="AA52">
            <v>180</v>
          </cell>
          <cell r="AB52">
            <v>1196.95</v>
          </cell>
          <cell r="AC52">
            <v>15.345512820512822</v>
          </cell>
        </row>
        <row r="53">
          <cell r="A53">
            <v>50</v>
          </cell>
          <cell r="B53" t="str">
            <v xml:space="preserve">زيدي </v>
          </cell>
          <cell r="C53" t="str">
            <v>حبيب</v>
          </cell>
          <cell r="D53" t="str">
            <v>2007.480.02887</v>
          </cell>
          <cell r="E53" t="str">
            <v>ق خ</v>
          </cell>
          <cell r="F53">
            <v>13</v>
          </cell>
          <cell r="G53">
            <v>78</v>
          </cell>
          <cell r="H53">
            <v>12</v>
          </cell>
          <cell r="I53">
            <v>120</v>
          </cell>
          <cell r="J53">
            <v>20</v>
          </cell>
          <cell r="K53">
            <v>400</v>
          </cell>
          <cell r="L53">
            <v>15</v>
          </cell>
          <cell r="M53">
            <v>22.5</v>
          </cell>
          <cell r="N53">
            <v>18</v>
          </cell>
          <cell r="O53">
            <v>27</v>
          </cell>
          <cell r="P53">
            <v>14</v>
          </cell>
          <cell r="Q53">
            <v>42</v>
          </cell>
          <cell r="R53">
            <v>14</v>
          </cell>
          <cell r="S53">
            <v>28</v>
          </cell>
          <cell r="T53">
            <v>15</v>
          </cell>
          <cell r="U53">
            <v>30</v>
          </cell>
          <cell r="V53">
            <v>13</v>
          </cell>
          <cell r="W53">
            <v>104</v>
          </cell>
          <cell r="X53">
            <v>14</v>
          </cell>
          <cell r="Y53">
            <v>168</v>
          </cell>
          <cell r="Z53">
            <v>15</v>
          </cell>
          <cell r="AA53">
            <v>180</v>
          </cell>
          <cell r="AB53">
            <v>1199.5</v>
          </cell>
          <cell r="AC53">
            <v>15.378205128205128</v>
          </cell>
        </row>
        <row r="54">
          <cell r="A54">
            <v>51</v>
          </cell>
          <cell r="B54" t="str">
            <v>بوجلال</v>
          </cell>
          <cell r="C54" t="str">
            <v>بشير</v>
          </cell>
          <cell r="D54" t="str">
            <v>2007.190.00765</v>
          </cell>
          <cell r="E54" t="str">
            <v xml:space="preserve">د ج </v>
          </cell>
          <cell r="F54">
            <v>13</v>
          </cell>
          <cell r="G54">
            <v>78</v>
          </cell>
          <cell r="H54">
            <v>12</v>
          </cell>
          <cell r="I54">
            <v>120</v>
          </cell>
          <cell r="J54">
            <v>19.75</v>
          </cell>
          <cell r="K54">
            <v>395</v>
          </cell>
          <cell r="L54">
            <v>14.5</v>
          </cell>
          <cell r="M54">
            <v>21.75</v>
          </cell>
          <cell r="N54">
            <v>16</v>
          </cell>
          <cell r="O54">
            <v>24</v>
          </cell>
          <cell r="P54">
            <v>13</v>
          </cell>
          <cell r="Q54">
            <v>39</v>
          </cell>
          <cell r="R54">
            <v>14</v>
          </cell>
          <cell r="S54">
            <v>28</v>
          </cell>
          <cell r="T54">
            <v>15</v>
          </cell>
          <cell r="U54">
            <v>30</v>
          </cell>
          <cell r="V54">
            <v>13</v>
          </cell>
          <cell r="W54">
            <v>104</v>
          </cell>
          <cell r="X54">
            <v>14</v>
          </cell>
          <cell r="Y54">
            <v>168</v>
          </cell>
          <cell r="Z54">
            <v>14</v>
          </cell>
          <cell r="AA54">
            <v>168</v>
          </cell>
          <cell r="AB54">
            <v>1175.75</v>
          </cell>
          <cell r="AC54">
            <v>15.073717948717949</v>
          </cell>
        </row>
        <row r="55">
          <cell r="A55">
            <v>52</v>
          </cell>
          <cell r="B55" t="str">
            <v>حربوش</v>
          </cell>
          <cell r="C55" t="str">
            <v>محمد</v>
          </cell>
          <cell r="D55" t="str">
            <v>2007.050.03506</v>
          </cell>
          <cell r="E55" t="str">
            <v xml:space="preserve">د ج </v>
          </cell>
          <cell r="F55">
            <v>13</v>
          </cell>
          <cell r="G55">
            <v>78</v>
          </cell>
          <cell r="H55">
            <v>12.17</v>
          </cell>
          <cell r="I55">
            <v>121.7</v>
          </cell>
          <cell r="J55">
            <v>20</v>
          </cell>
          <cell r="K55">
            <v>400</v>
          </cell>
          <cell r="L55">
            <v>15</v>
          </cell>
          <cell r="M55">
            <v>22.5</v>
          </cell>
          <cell r="N55">
            <v>14</v>
          </cell>
          <cell r="O55">
            <v>21</v>
          </cell>
          <cell r="P55">
            <v>14</v>
          </cell>
          <cell r="Q55">
            <v>42</v>
          </cell>
          <cell r="R55">
            <v>14</v>
          </cell>
          <cell r="S55">
            <v>28</v>
          </cell>
          <cell r="T55">
            <v>13</v>
          </cell>
          <cell r="U55">
            <v>26</v>
          </cell>
          <cell r="V55">
            <v>13</v>
          </cell>
          <cell r="W55">
            <v>104</v>
          </cell>
          <cell r="X55">
            <v>13</v>
          </cell>
          <cell r="Y55">
            <v>156</v>
          </cell>
          <cell r="Z55">
            <v>15</v>
          </cell>
          <cell r="AA55">
            <v>180</v>
          </cell>
          <cell r="AB55">
            <v>1179.2</v>
          </cell>
          <cell r="AC55">
            <v>15.117948717948719</v>
          </cell>
        </row>
        <row r="56">
          <cell r="A56">
            <v>53</v>
          </cell>
          <cell r="B56" t="str">
            <v>بوازدية</v>
          </cell>
          <cell r="C56" t="str">
            <v>شكري</v>
          </cell>
          <cell r="D56" t="str">
            <v>2007.120.08512</v>
          </cell>
          <cell r="E56" t="str">
            <v>ح ج</v>
          </cell>
          <cell r="F56">
            <v>13</v>
          </cell>
          <cell r="G56">
            <v>78</v>
          </cell>
          <cell r="H56">
            <v>13.5</v>
          </cell>
          <cell r="I56">
            <v>135</v>
          </cell>
          <cell r="J56">
            <v>19</v>
          </cell>
          <cell r="K56">
            <v>380</v>
          </cell>
          <cell r="L56">
            <v>14</v>
          </cell>
          <cell r="M56">
            <v>21</v>
          </cell>
          <cell r="N56">
            <v>18</v>
          </cell>
          <cell r="O56">
            <v>27</v>
          </cell>
          <cell r="P56">
            <v>16</v>
          </cell>
          <cell r="Q56">
            <v>48</v>
          </cell>
          <cell r="R56">
            <v>16</v>
          </cell>
          <cell r="S56">
            <v>32</v>
          </cell>
          <cell r="T56">
            <v>15</v>
          </cell>
          <cell r="U56">
            <v>30</v>
          </cell>
          <cell r="V56">
            <v>12</v>
          </cell>
          <cell r="W56">
            <v>96</v>
          </cell>
          <cell r="X56">
            <v>14</v>
          </cell>
          <cell r="Y56">
            <v>168</v>
          </cell>
          <cell r="Z56">
            <v>15</v>
          </cell>
          <cell r="AA56">
            <v>180</v>
          </cell>
          <cell r="AB56">
            <v>1195</v>
          </cell>
          <cell r="AC56">
            <v>15.320512820512821</v>
          </cell>
        </row>
        <row r="57">
          <cell r="A57">
            <v>54</v>
          </cell>
          <cell r="B57" t="str">
            <v>بلبخوش</v>
          </cell>
          <cell r="C57" t="str">
            <v>محمد</v>
          </cell>
          <cell r="D57" t="str">
            <v>2007.410.05761</v>
          </cell>
          <cell r="E57" t="str">
            <v>ق خ</v>
          </cell>
          <cell r="F57">
            <v>13</v>
          </cell>
          <cell r="G57">
            <v>78</v>
          </cell>
          <cell r="H57">
            <v>11.83</v>
          </cell>
          <cell r="I57">
            <v>118.3</v>
          </cell>
          <cell r="J57">
            <v>20</v>
          </cell>
          <cell r="K57">
            <v>400</v>
          </cell>
          <cell r="L57">
            <v>14</v>
          </cell>
          <cell r="M57">
            <v>21</v>
          </cell>
          <cell r="N57">
            <v>14</v>
          </cell>
          <cell r="O57">
            <v>21</v>
          </cell>
          <cell r="P57">
            <v>18</v>
          </cell>
          <cell r="Q57">
            <v>54</v>
          </cell>
          <cell r="R57">
            <v>16</v>
          </cell>
          <cell r="S57">
            <v>32</v>
          </cell>
          <cell r="T57">
            <v>14</v>
          </cell>
          <cell r="U57">
            <v>28</v>
          </cell>
          <cell r="V57">
            <v>12</v>
          </cell>
          <cell r="W57">
            <v>96</v>
          </cell>
          <cell r="X57">
            <v>14</v>
          </cell>
          <cell r="Y57">
            <v>168</v>
          </cell>
          <cell r="Z57">
            <v>15</v>
          </cell>
          <cell r="AA57">
            <v>180</v>
          </cell>
          <cell r="AB57">
            <v>1196.3</v>
          </cell>
          <cell r="AC57">
            <v>15.337179487179487</v>
          </cell>
        </row>
        <row r="58">
          <cell r="A58">
            <v>55</v>
          </cell>
          <cell r="B58" t="str">
            <v>لحمر</v>
          </cell>
          <cell r="C58" t="str">
            <v>عبد الحليم</v>
          </cell>
          <cell r="D58" t="str">
            <v>2007.280.00381</v>
          </cell>
          <cell r="E58" t="str">
            <v>ق خ</v>
          </cell>
          <cell r="F58">
            <v>13</v>
          </cell>
          <cell r="G58">
            <v>78</v>
          </cell>
          <cell r="H58">
            <v>12</v>
          </cell>
          <cell r="I58">
            <v>120</v>
          </cell>
          <cell r="J58">
            <v>20</v>
          </cell>
          <cell r="K58">
            <v>400</v>
          </cell>
          <cell r="L58">
            <v>15.5</v>
          </cell>
          <cell r="M58">
            <v>23.25</v>
          </cell>
          <cell r="N58">
            <v>16</v>
          </cell>
          <cell r="O58">
            <v>24</v>
          </cell>
          <cell r="P58">
            <v>17</v>
          </cell>
          <cell r="Q58">
            <v>51</v>
          </cell>
          <cell r="R58">
            <v>13</v>
          </cell>
          <cell r="S58">
            <v>26</v>
          </cell>
          <cell r="T58">
            <v>14</v>
          </cell>
          <cell r="U58">
            <v>28</v>
          </cell>
          <cell r="V58">
            <v>13</v>
          </cell>
          <cell r="W58">
            <v>104</v>
          </cell>
          <cell r="X58">
            <v>14</v>
          </cell>
          <cell r="Y58">
            <v>168</v>
          </cell>
          <cell r="Z58">
            <v>14</v>
          </cell>
          <cell r="AA58">
            <v>168</v>
          </cell>
          <cell r="AB58">
            <v>1190.25</v>
          </cell>
          <cell r="AC58">
            <v>15.259615384615385</v>
          </cell>
        </row>
        <row r="59">
          <cell r="A59">
            <v>56</v>
          </cell>
          <cell r="B59" t="str">
            <v>لحمر</v>
          </cell>
          <cell r="C59" t="str">
            <v>لخضر</v>
          </cell>
          <cell r="D59" t="str">
            <v>2007.410.05748</v>
          </cell>
          <cell r="E59" t="str">
            <v>ق خ</v>
          </cell>
          <cell r="F59">
            <v>13</v>
          </cell>
          <cell r="G59">
            <v>78</v>
          </cell>
          <cell r="H59">
            <v>11.33</v>
          </cell>
          <cell r="I59">
            <v>113.3</v>
          </cell>
          <cell r="J59">
            <v>19</v>
          </cell>
          <cell r="K59">
            <v>380</v>
          </cell>
          <cell r="L59">
            <v>14</v>
          </cell>
          <cell r="M59">
            <v>21</v>
          </cell>
          <cell r="N59">
            <v>12</v>
          </cell>
          <cell r="O59">
            <v>18</v>
          </cell>
          <cell r="P59">
            <v>15</v>
          </cell>
          <cell r="Q59">
            <v>45</v>
          </cell>
          <cell r="R59">
            <v>14</v>
          </cell>
          <cell r="S59">
            <v>28</v>
          </cell>
          <cell r="T59">
            <v>12</v>
          </cell>
          <cell r="U59">
            <v>24</v>
          </cell>
          <cell r="V59">
            <v>12</v>
          </cell>
          <cell r="W59">
            <v>96</v>
          </cell>
          <cell r="X59">
            <v>12</v>
          </cell>
          <cell r="Y59">
            <v>144</v>
          </cell>
          <cell r="Z59">
            <v>13</v>
          </cell>
          <cell r="AA59">
            <v>156</v>
          </cell>
          <cell r="AB59">
            <v>1103.3</v>
          </cell>
          <cell r="AC59">
            <v>14.144871794871793</v>
          </cell>
        </row>
        <row r="60">
          <cell r="A60">
            <v>57</v>
          </cell>
          <cell r="B60" t="str">
            <v>يونس</v>
          </cell>
          <cell r="C60" t="str">
            <v>نسيم</v>
          </cell>
          <cell r="D60" t="str">
            <v>2007.050.03487</v>
          </cell>
          <cell r="E60" t="str">
            <v>ق خ</v>
          </cell>
          <cell r="F60">
            <v>13</v>
          </cell>
          <cell r="G60">
            <v>78</v>
          </cell>
          <cell r="H60">
            <v>14.17</v>
          </cell>
          <cell r="I60">
            <v>141.69999999999999</v>
          </cell>
          <cell r="J60">
            <v>20</v>
          </cell>
          <cell r="K60">
            <v>400</v>
          </cell>
          <cell r="L60">
            <v>13.5</v>
          </cell>
          <cell r="M60">
            <v>20.25</v>
          </cell>
          <cell r="N60">
            <v>12</v>
          </cell>
          <cell r="O60">
            <v>18</v>
          </cell>
          <cell r="P60">
            <v>18</v>
          </cell>
          <cell r="Q60">
            <v>54</v>
          </cell>
          <cell r="R60">
            <v>14</v>
          </cell>
          <cell r="S60">
            <v>28</v>
          </cell>
          <cell r="T60">
            <v>13</v>
          </cell>
          <cell r="U60">
            <v>26</v>
          </cell>
          <cell r="V60">
            <v>14</v>
          </cell>
          <cell r="W60">
            <v>112</v>
          </cell>
          <cell r="X60">
            <v>13</v>
          </cell>
          <cell r="Y60">
            <v>156</v>
          </cell>
          <cell r="Z60">
            <v>14</v>
          </cell>
          <cell r="AA60">
            <v>168</v>
          </cell>
          <cell r="AB60">
            <v>1201.95</v>
          </cell>
          <cell r="AC60">
            <v>15.409615384615385</v>
          </cell>
        </row>
        <row r="61">
          <cell r="A61">
            <v>58</v>
          </cell>
          <cell r="B61" t="str">
            <v>زغارية</v>
          </cell>
          <cell r="C61" t="str">
            <v>أحمد</v>
          </cell>
          <cell r="D61" t="str">
            <v>2007.380.02900</v>
          </cell>
          <cell r="E61" t="str">
            <v>ق خ</v>
          </cell>
          <cell r="F61">
            <v>13</v>
          </cell>
          <cell r="G61">
            <v>78</v>
          </cell>
          <cell r="H61">
            <v>12.83</v>
          </cell>
          <cell r="I61">
            <v>128.30000000000001</v>
          </cell>
          <cell r="J61">
            <v>20</v>
          </cell>
          <cell r="K61">
            <v>400</v>
          </cell>
          <cell r="L61">
            <v>13.5</v>
          </cell>
          <cell r="M61">
            <v>20.25</v>
          </cell>
          <cell r="N61">
            <v>14</v>
          </cell>
          <cell r="O61">
            <v>21</v>
          </cell>
          <cell r="P61">
            <v>10</v>
          </cell>
          <cell r="Q61">
            <v>30</v>
          </cell>
          <cell r="R61">
            <v>13</v>
          </cell>
          <cell r="S61">
            <v>26</v>
          </cell>
          <cell r="T61">
            <v>14</v>
          </cell>
          <cell r="U61">
            <v>28</v>
          </cell>
          <cell r="V61">
            <v>12</v>
          </cell>
          <cell r="W61">
            <v>96</v>
          </cell>
          <cell r="X61">
            <v>14</v>
          </cell>
          <cell r="Y61">
            <v>168</v>
          </cell>
          <cell r="Z61">
            <v>13</v>
          </cell>
          <cell r="AA61">
            <v>156</v>
          </cell>
          <cell r="AB61">
            <v>1151.55</v>
          </cell>
          <cell r="AC61">
            <v>14.763461538461538</v>
          </cell>
        </row>
        <row r="62">
          <cell r="A62">
            <v>59</v>
          </cell>
          <cell r="B62" t="str">
            <v>كريكر</v>
          </cell>
          <cell r="C62" t="str">
            <v>عمر</v>
          </cell>
          <cell r="D62" t="str">
            <v>2007.380.02904</v>
          </cell>
          <cell r="E62" t="str">
            <v>ق خ</v>
          </cell>
          <cell r="F62">
            <v>13</v>
          </cell>
          <cell r="G62">
            <v>78</v>
          </cell>
          <cell r="H62">
            <v>12.17</v>
          </cell>
          <cell r="I62">
            <v>121.7</v>
          </cell>
          <cell r="J62">
            <v>20</v>
          </cell>
          <cell r="K62">
            <v>400</v>
          </cell>
          <cell r="L62">
            <v>15</v>
          </cell>
          <cell r="M62">
            <v>22.5</v>
          </cell>
          <cell r="N62">
            <v>18</v>
          </cell>
          <cell r="O62">
            <v>27</v>
          </cell>
          <cell r="P62">
            <v>14</v>
          </cell>
          <cell r="Q62">
            <v>42</v>
          </cell>
          <cell r="R62">
            <v>12.5</v>
          </cell>
          <cell r="S62">
            <v>25</v>
          </cell>
          <cell r="T62">
            <v>12</v>
          </cell>
          <cell r="U62">
            <v>24</v>
          </cell>
          <cell r="V62">
            <v>13</v>
          </cell>
          <cell r="W62">
            <v>104</v>
          </cell>
          <cell r="X62">
            <v>12</v>
          </cell>
          <cell r="Y62">
            <v>144</v>
          </cell>
          <cell r="Z62">
            <v>15</v>
          </cell>
          <cell r="AA62">
            <v>180</v>
          </cell>
          <cell r="AB62">
            <v>1168.2</v>
          </cell>
          <cell r="AC62">
            <v>14.976923076923077</v>
          </cell>
        </row>
        <row r="63">
          <cell r="A63">
            <v>60</v>
          </cell>
          <cell r="B63" t="str">
            <v>بولعر يف</v>
          </cell>
          <cell r="C63" t="str">
            <v>محمد</v>
          </cell>
          <cell r="D63" t="str">
            <v>2007.050.03476</v>
          </cell>
          <cell r="E63" t="str">
            <v>ق خ</v>
          </cell>
          <cell r="F63">
            <v>13</v>
          </cell>
          <cell r="G63">
            <v>78</v>
          </cell>
          <cell r="H63">
            <v>11.83</v>
          </cell>
          <cell r="I63">
            <v>118.3</v>
          </cell>
          <cell r="J63">
            <v>20</v>
          </cell>
          <cell r="K63">
            <v>400</v>
          </cell>
          <cell r="L63">
            <v>14</v>
          </cell>
          <cell r="M63">
            <v>21</v>
          </cell>
          <cell r="N63">
            <v>18</v>
          </cell>
          <cell r="O63">
            <v>27</v>
          </cell>
          <cell r="P63">
            <v>17</v>
          </cell>
          <cell r="Q63">
            <v>51</v>
          </cell>
          <cell r="R63">
            <v>13</v>
          </cell>
          <cell r="S63">
            <v>26</v>
          </cell>
          <cell r="T63">
            <v>14</v>
          </cell>
          <cell r="U63">
            <v>28</v>
          </cell>
          <cell r="V63">
            <v>14</v>
          </cell>
          <cell r="W63">
            <v>112</v>
          </cell>
          <cell r="X63">
            <v>14</v>
          </cell>
          <cell r="Y63">
            <v>168</v>
          </cell>
          <cell r="Z63">
            <v>15</v>
          </cell>
          <cell r="AA63">
            <v>180</v>
          </cell>
          <cell r="AB63">
            <v>1209.3</v>
          </cell>
          <cell r="AC63">
            <v>15.503846153846153</v>
          </cell>
        </row>
        <row r="64">
          <cell r="A64">
            <v>61</v>
          </cell>
          <cell r="B64" t="str">
            <v>صراوي</v>
          </cell>
          <cell r="C64" t="str">
            <v>مراد</v>
          </cell>
          <cell r="D64" t="str">
            <v>2007.400.03535</v>
          </cell>
          <cell r="E64" t="str">
            <v xml:space="preserve">د ج </v>
          </cell>
          <cell r="F64">
            <v>13</v>
          </cell>
          <cell r="G64">
            <v>78</v>
          </cell>
          <cell r="H64">
            <v>12.83</v>
          </cell>
          <cell r="I64">
            <v>128.30000000000001</v>
          </cell>
          <cell r="J64">
            <v>19</v>
          </cell>
          <cell r="K64">
            <v>380</v>
          </cell>
          <cell r="L64">
            <v>14</v>
          </cell>
          <cell r="M64">
            <v>21</v>
          </cell>
          <cell r="N64">
            <v>12</v>
          </cell>
          <cell r="O64">
            <v>18</v>
          </cell>
          <cell r="P64">
            <v>12</v>
          </cell>
          <cell r="Q64">
            <v>36</v>
          </cell>
          <cell r="R64">
            <v>13</v>
          </cell>
          <cell r="S64">
            <v>26</v>
          </cell>
          <cell r="T64">
            <v>13</v>
          </cell>
          <cell r="U64">
            <v>26</v>
          </cell>
          <cell r="V64">
            <v>14</v>
          </cell>
          <cell r="W64">
            <v>112</v>
          </cell>
          <cell r="X64">
            <v>13</v>
          </cell>
          <cell r="Y64">
            <v>156</v>
          </cell>
          <cell r="Z64">
            <v>14.5</v>
          </cell>
          <cell r="AA64">
            <v>174</v>
          </cell>
          <cell r="AB64">
            <v>1155.3</v>
          </cell>
          <cell r="AC64">
            <v>14.811538461538461</v>
          </cell>
        </row>
        <row r="65">
          <cell r="A65">
            <v>62</v>
          </cell>
          <cell r="B65" t="str">
            <v>لطرش</v>
          </cell>
          <cell r="C65" t="str">
            <v>عبد الرحمان</v>
          </cell>
          <cell r="D65" t="str">
            <v>2007.020.02398</v>
          </cell>
          <cell r="E65" t="str">
            <v>ق خ</v>
          </cell>
          <cell r="F65">
            <v>13</v>
          </cell>
          <cell r="G65">
            <v>78</v>
          </cell>
          <cell r="H65">
            <v>12.83</v>
          </cell>
          <cell r="I65">
            <v>128.30000000000001</v>
          </cell>
          <cell r="J65">
            <v>20</v>
          </cell>
          <cell r="K65">
            <v>400</v>
          </cell>
          <cell r="L65">
            <v>13.5</v>
          </cell>
          <cell r="M65">
            <v>20.25</v>
          </cell>
          <cell r="N65">
            <v>18</v>
          </cell>
          <cell r="O65">
            <v>27</v>
          </cell>
          <cell r="P65">
            <v>16</v>
          </cell>
          <cell r="Q65">
            <v>48</v>
          </cell>
          <cell r="R65">
            <v>12.5</v>
          </cell>
          <cell r="S65">
            <v>25</v>
          </cell>
          <cell r="T65">
            <v>13</v>
          </cell>
          <cell r="U65">
            <v>26</v>
          </cell>
          <cell r="V65">
            <v>13</v>
          </cell>
          <cell r="W65">
            <v>104</v>
          </cell>
          <cell r="X65">
            <v>13</v>
          </cell>
          <cell r="Y65">
            <v>156</v>
          </cell>
          <cell r="Z65">
            <v>15</v>
          </cell>
          <cell r="AA65">
            <v>180</v>
          </cell>
          <cell r="AB65">
            <v>1192.55</v>
          </cell>
          <cell r="AC65">
            <v>15.289102564102564</v>
          </cell>
        </row>
        <row r="66">
          <cell r="A66">
            <v>63</v>
          </cell>
          <cell r="B66" t="str">
            <v>شوفاوي</v>
          </cell>
          <cell r="C66" t="str">
            <v>سليمان</v>
          </cell>
          <cell r="D66" t="str">
            <v>2007.400.03534</v>
          </cell>
          <cell r="E66" t="str">
            <v xml:space="preserve">د ج </v>
          </cell>
          <cell r="F66">
            <v>13</v>
          </cell>
          <cell r="G66">
            <v>78</v>
          </cell>
          <cell r="H66">
            <v>11.83</v>
          </cell>
          <cell r="I66">
            <v>118.3</v>
          </cell>
          <cell r="J66">
            <v>20</v>
          </cell>
          <cell r="K66">
            <v>400</v>
          </cell>
          <cell r="L66">
            <v>16</v>
          </cell>
          <cell r="M66">
            <v>24</v>
          </cell>
          <cell r="N66">
            <v>18</v>
          </cell>
          <cell r="O66">
            <v>27</v>
          </cell>
          <cell r="P66">
            <v>17</v>
          </cell>
          <cell r="Q66">
            <v>51</v>
          </cell>
          <cell r="R66">
            <v>13</v>
          </cell>
          <cell r="S66">
            <v>26</v>
          </cell>
          <cell r="T66">
            <v>12</v>
          </cell>
          <cell r="U66">
            <v>24</v>
          </cell>
          <cell r="V66">
            <v>13</v>
          </cell>
          <cell r="W66">
            <v>104</v>
          </cell>
          <cell r="X66">
            <v>12</v>
          </cell>
          <cell r="Y66">
            <v>144</v>
          </cell>
          <cell r="Z66">
            <v>13.5</v>
          </cell>
          <cell r="AA66">
            <v>162</v>
          </cell>
          <cell r="AB66">
            <v>1158.3</v>
          </cell>
          <cell r="AC66">
            <v>14.85</v>
          </cell>
        </row>
        <row r="67">
          <cell r="A67">
            <v>64</v>
          </cell>
          <cell r="B67" t="str">
            <v>قشي</v>
          </cell>
          <cell r="C67" t="str">
            <v>مسعود</v>
          </cell>
          <cell r="D67" t="str">
            <v>2007.340.01203</v>
          </cell>
          <cell r="E67" t="str">
            <v>ح ج</v>
          </cell>
          <cell r="F67">
            <v>13</v>
          </cell>
          <cell r="G67">
            <v>78</v>
          </cell>
          <cell r="H67">
            <v>11.67</v>
          </cell>
          <cell r="I67">
            <v>116.7</v>
          </cell>
          <cell r="J67">
            <v>19</v>
          </cell>
          <cell r="K67">
            <v>380</v>
          </cell>
          <cell r="L67">
            <v>14</v>
          </cell>
          <cell r="M67">
            <v>21</v>
          </cell>
          <cell r="N67">
            <v>16</v>
          </cell>
          <cell r="O67">
            <v>24</v>
          </cell>
          <cell r="P67">
            <v>15</v>
          </cell>
          <cell r="Q67">
            <v>45</v>
          </cell>
          <cell r="R67">
            <v>12</v>
          </cell>
          <cell r="S67">
            <v>24</v>
          </cell>
          <cell r="T67">
            <v>12</v>
          </cell>
          <cell r="U67">
            <v>24</v>
          </cell>
          <cell r="V67">
            <v>13</v>
          </cell>
          <cell r="W67">
            <v>104</v>
          </cell>
          <cell r="X67">
            <v>12</v>
          </cell>
          <cell r="Y67">
            <v>144</v>
          </cell>
          <cell r="Z67">
            <v>14</v>
          </cell>
          <cell r="AA67">
            <v>168</v>
          </cell>
          <cell r="AB67">
            <v>1128.7</v>
          </cell>
          <cell r="AC67">
            <v>14.470512820512822</v>
          </cell>
        </row>
        <row r="68">
          <cell r="A68">
            <v>65</v>
          </cell>
          <cell r="B68" t="str">
            <v>بحري</v>
          </cell>
          <cell r="C68" t="str">
            <v>نذير</v>
          </cell>
          <cell r="D68" t="str">
            <v>2007.070.00698</v>
          </cell>
          <cell r="E68" t="str">
            <v>ق خ</v>
          </cell>
          <cell r="F68">
            <v>13</v>
          </cell>
          <cell r="G68">
            <v>78</v>
          </cell>
          <cell r="H68">
            <v>11.5</v>
          </cell>
          <cell r="I68">
            <v>115</v>
          </cell>
          <cell r="J68">
            <v>18.5</v>
          </cell>
          <cell r="K68">
            <v>370</v>
          </cell>
          <cell r="L68">
            <v>15.5</v>
          </cell>
          <cell r="M68">
            <v>23.25</v>
          </cell>
          <cell r="N68">
            <v>16</v>
          </cell>
          <cell r="O68">
            <v>24</v>
          </cell>
          <cell r="P68">
            <v>16</v>
          </cell>
          <cell r="Q68">
            <v>48</v>
          </cell>
          <cell r="R68">
            <v>13</v>
          </cell>
          <cell r="S68">
            <v>26</v>
          </cell>
          <cell r="T68">
            <v>13</v>
          </cell>
          <cell r="U68">
            <v>26</v>
          </cell>
          <cell r="V68">
            <v>13</v>
          </cell>
          <cell r="W68">
            <v>104</v>
          </cell>
          <cell r="X68">
            <v>13</v>
          </cell>
          <cell r="Y68">
            <v>156</v>
          </cell>
          <cell r="Z68">
            <v>14.5</v>
          </cell>
          <cell r="AA68">
            <v>174</v>
          </cell>
          <cell r="AB68">
            <v>1144.25</v>
          </cell>
          <cell r="AC68">
            <v>14.669871794871796</v>
          </cell>
        </row>
        <row r="69">
          <cell r="A69">
            <v>66</v>
          </cell>
          <cell r="B69" t="str">
            <v>بوبيش</v>
          </cell>
          <cell r="C69" t="str">
            <v>نور الدين</v>
          </cell>
          <cell r="D69" t="str">
            <v>2007.050.03490</v>
          </cell>
          <cell r="E69" t="str">
            <v xml:space="preserve">د ج </v>
          </cell>
          <cell r="F69">
            <v>13</v>
          </cell>
          <cell r="G69">
            <v>78</v>
          </cell>
          <cell r="H69">
            <v>11</v>
          </cell>
          <cell r="I69">
            <v>110</v>
          </cell>
          <cell r="J69">
            <v>10.5</v>
          </cell>
          <cell r="K69">
            <v>210</v>
          </cell>
          <cell r="L69">
            <v>15.5</v>
          </cell>
          <cell r="M69">
            <v>23.25</v>
          </cell>
          <cell r="N69">
            <v>18</v>
          </cell>
          <cell r="O69">
            <v>27</v>
          </cell>
          <cell r="P69">
            <v>18</v>
          </cell>
          <cell r="Q69">
            <v>54</v>
          </cell>
          <cell r="R69">
            <v>12.5</v>
          </cell>
          <cell r="S69">
            <v>25</v>
          </cell>
          <cell r="T69">
            <v>15</v>
          </cell>
          <cell r="U69">
            <v>30</v>
          </cell>
          <cell r="V69">
            <v>12</v>
          </cell>
          <cell r="W69">
            <v>96</v>
          </cell>
          <cell r="X69">
            <v>14</v>
          </cell>
          <cell r="Y69">
            <v>168</v>
          </cell>
          <cell r="Z69">
            <v>15</v>
          </cell>
          <cell r="AA69">
            <v>180</v>
          </cell>
          <cell r="AB69">
            <v>1001.25</v>
          </cell>
          <cell r="AC69">
            <v>12.836538461538462</v>
          </cell>
        </row>
        <row r="70">
          <cell r="A70">
            <v>67</v>
          </cell>
          <cell r="B70" t="str">
            <v>يمامي</v>
          </cell>
          <cell r="C70" t="str">
            <v>نبيل</v>
          </cell>
          <cell r="D70" t="str">
            <v>2007.050.03491</v>
          </cell>
          <cell r="E70" t="str">
            <v>ق خ</v>
          </cell>
          <cell r="F70">
            <v>13</v>
          </cell>
          <cell r="G70">
            <v>78</v>
          </cell>
          <cell r="H70">
            <v>13.67</v>
          </cell>
          <cell r="I70">
            <v>136.69999999999999</v>
          </cell>
          <cell r="J70">
            <v>11</v>
          </cell>
          <cell r="K70">
            <v>220</v>
          </cell>
          <cell r="L70">
            <v>14.5</v>
          </cell>
          <cell r="M70">
            <v>21.75</v>
          </cell>
          <cell r="N70">
            <v>18</v>
          </cell>
          <cell r="O70">
            <v>27</v>
          </cell>
          <cell r="P70">
            <v>9</v>
          </cell>
          <cell r="Q70">
            <v>27</v>
          </cell>
          <cell r="R70">
            <v>13</v>
          </cell>
          <cell r="S70">
            <v>26</v>
          </cell>
          <cell r="T70">
            <v>12</v>
          </cell>
          <cell r="U70">
            <v>24</v>
          </cell>
          <cell r="V70">
            <v>12</v>
          </cell>
          <cell r="W70">
            <v>96</v>
          </cell>
          <cell r="X70">
            <v>12</v>
          </cell>
          <cell r="Y70">
            <v>144</v>
          </cell>
          <cell r="Z70">
            <v>13.5</v>
          </cell>
          <cell r="AA70">
            <v>162</v>
          </cell>
          <cell r="AB70">
            <v>962.45</v>
          </cell>
          <cell r="AC70">
            <v>12.339102564102564</v>
          </cell>
        </row>
        <row r="71">
          <cell r="A71">
            <v>68</v>
          </cell>
          <cell r="B71" t="str">
            <v>رابحي</v>
          </cell>
          <cell r="C71" t="str">
            <v>عادل</v>
          </cell>
          <cell r="D71" t="str">
            <v>2007.050.03503</v>
          </cell>
          <cell r="E71" t="str">
            <v>ق خ</v>
          </cell>
          <cell r="F71">
            <v>13</v>
          </cell>
          <cell r="G71">
            <v>78</v>
          </cell>
          <cell r="H71">
            <v>13.33</v>
          </cell>
          <cell r="I71">
            <v>133.30000000000001</v>
          </cell>
          <cell r="J71">
            <v>11</v>
          </cell>
          <cell r="K71">
            <v>220</v>
          </cell>
          <cell r="L71">
            <v>13.5</v>
          </cell>
          <cell r="M71">
            <v>20.25</v>
          </cell>
          <cell r="N71">
            <v>16</v>
          </cell>
          <cell r="O71">
            <v>24</v>
          </cell>
          <cell r="P71">
            <v>16</v>
          </cell>
          <cell r="Q71">
            <v>48</v>
          </cell>
          <cell r="R71">
            <v>13</v>
          </cell>
          <cell r="S71">
            <v>26</v>
          </cell>
          <cell r="T71">
            <v>13</v>
          </cell>
          <cell r="U71">
            <v>26</v>
          </cell>
          <cell r="V71">
            <v>13</v>
          </cell>
          <cell r="W71">
            <v>104</v>
          </cell>
          <cell r="X71">
            <v>13</v>
          </cell>
          <cell r="Y71">
            <v>156</v>
          </cell>
          <cell r="Z71">
            <v>15</v>
          </cell>
          <cell r="AA71">
            <v>180</v>
          </cell>
          <cell r="AB71">
            <v>1015.55</v>
          </cell>
          <cell r="AC71">
            <v>13.019871794871793</v>
          </cell>
        </row>
        <row r="72">
          <cell r="A72">
            <v>69</v>
          </cell>
          <cell r="B72" t="str">
            <v>براهيم  مزاري</v>
          </cell>
          <cell r="C72" t="str">
            <v>عبد القادر</v>
          </cell>
          <cell r="D72" t="str">
            <v>2007.020.02411</v>
          </cell>
          <cell r="E72" t="str">
            <v>ق خ</v>
          </cell>
          <cell r="F72">
            <v>13</v>
          </cell>
          <cell r="G72">
            <v>78</v>
          </cell>
          <cell r="H72">
            <v>13.67</v>
          </cell>
          <cell r="I72">
            <v>136.69999999999999</v>
          </cell>
          <cell r="J72">
            <v>20</v>
          </cell>
          <cell r="K72">
            <v>400</v>
          </cell>
          <cell r="L72">
            <v>15</v>
          </cell>
          <cell r="M72">
            <v>22.5</v>
          </cell>
          <cell r="N72">
            <v>20</v>
          </cell>
          <cell r="O72">
            <v>30</v>
          </cell>
          <cell r="P72">
            <v>16</v>
          </cell>
          <cell r="Q72">
            <v>48</v>
          </cell>
          <cell r="R72">
            <v>14</v>
          </cell>
          <cell r="S72">
            <v>28</v>
          </cell>
          <cell r="T72">
            <v>12</v>
          </cell>
          <cell r="U72">
            <v>24</v>
          </cell>
          <cell r="V72">
            <v>12</v>
          </cell>
          <cell r="W72">
            <v>96</v>
          </cell>
          <cell r="X72">
            <v>12</v>
          </cell>
          <cell r="Y72">
            <v>144</v>
          </cell>
          <cell r="Z72">
            <v>14</v>
          </cell>
          <cell r="AA72">
            <v>168</v>
          </cell>
          <cell r="AB72">
            <v>1175.2</v>
          </cell>
          <cell r="AC72">
            <v>15.066666666666666</v>
          </cell>
        </row>
        <row r="73">
          <cell r="A73">
            <v>70</v>
          </cell>
          <cell r="B73" t="str">
            <v>شوط</v>
          </cell>
          <cell r="C73" t="str">
            <v>أحمد</v>
          </cell>
          <cell r="D73" t="str">
            <v>2007.440.01395</v>
          </cell>
          <cell r="E73" t="str">
            <v>ق خ</v>
          </cell>
          <cell r="F73">
            <v>13</v>
          </cell>
          <cell r="G73">
            <v>78</v>
          </cell>
          <cell r="H73">
            <v>13.83</v>
          </cell>
          <cell r="I73">
            <v>138.30000000000001</v>
          </cell>
          <cell r="J73">
            <v>20</v>
          </cell>
          <cell r="K73">
            <v>400</v>
          </cell>
          <cell r="L73">
            <v>14.5</v>
          </cell>
          <cell r="M73">
            <v>21.75</v>
          </cell>
          <cell r="N73">
            <v>12</v>
          </cell>
          <cell r="O73">
            <v>18</v>
          </cell>
          <cell r="P73">
            <v>15</v>
          </cell>
          <cell r="Q73">
            <v>45</v>
          </cell>
          <cell r="R73">
            <v>13</v>
          </cell>
          <cell r="S73">
            <v>26</v>
          </cell>
          <cell r="T73">
            <v>15</v>
          </cell>
          <cell r="U73">
            <v>30</v>
          </cell>
          <cell r="V73">
            <v>14</v>
          </cell>
          <cell r="W73">
            <v>112</v>
          </cell>
          <cell r="X73">
            <v>15</v>
          </cell>
          <cell r="Y73">
            <v>180</v>
          </cell>
          <cell r="Z73">
            <v>15</v>
          </cell>
          <cell r="AA73">
            <v>180</v>
          </cell>
          <cell r="AB73">
            <v>1229.05</v>
          </cell>
          <cell r="AC73">
            <v>15.757051282051281</v>
          </cell>
        </row>
        <row r="74">
          <cell r="A74">
            <v>71</v>
          </cell>
          <cell r="B74" t="str">
            <v>رزايقي</v>
          </cell>
          <cell r="C74" t="str">
            <v>زوبير</v>
          </cell>
          <cell r="D74" t="str">
            <v>2007.430.05741</v>
          </cell>
          <cell r="E74" t="str">
            <v>ح ج</v>
          </cell>
          <cell r="F74">
            <v>13</v>
          </cell>
          <cell r="G74">
            <v>78</v>
          </cell>
          <cell r="H74">
            <v>13.17</v>
          </cell>
          <cell r="I74">
            <v>131.69999999999999</v>
          </cell>
          <cell r="J74">
            <v>20</v>
          </cell>
          <cell r="K74">
            <v>400</v>
          </cell>
          <cell r="L74">
            <v>15.5</v>
          </cell>
          <cell r="M74">
            <v>23.25</v>
          </cell>
          <cell r="N74">
            <v>14</v>
          </cell>
          <cell r="O74">
            <v>21</v>
          </cell>
          <cell r="P74">
            <v>12</v>
          </cell>
          <cell r="Q74">
            <v>36</v>
          </cell>
          <cell r="R74">
            <v>13.5</v>
          </cell>
          <cell r="S74">
            <v>27</v>
          </cell>
          <cell r="T74">
            <v>14</v>
          </cell>
          <cell r="U74">
            <v>28</v>
          </cell>
          <cell r="V74">
            <v>12</v>
          </cell>
          <cell r="W74">
            <v>96</v>
          </cell>
          <cell r="X74">
            <v>14</v>
          </cell>
          <cell r="Y74">
            <v>168</v>
          </cell>
          <cell r="Z74">
            <v>15</v>
          </cell>
          <cell r="AA74">
            <v>180</v>
          </cell>
          <cell r="AB74">
            <v>1188.95</v>
          </cell>
          <cell r="AC74">
            <v>15.242948717948719</v>
          </cell>
        </row>
        <row r="75">
          <cell r="A75">
            <v>72</v>
          </cell>
          <cell r="B75" t="str">
            <v>بلعيد</v>
          </cell>
          <cell r="C75" t="str">
            <v>عبد القادر</v>
          </cell>
          <cell r="D75" t="str">
            <v>2007.280.00694</v>
          </cell>
          <cell r="E75" t="str">
            <v>ح ج</v>
          </cell>
          <cell r="F75">
            <v>13</v>
          </cell>
          <cell r="G75">
            <v>78</v>
          </cell>
          <cell r="H75">
            <v>14.17</v>
          </cell>
          <cell r="I75">
            <v>141.69999999999999</v>
          </cell>
          <cell r="J75">
            <v>20</v>
          </cell>
          <cell r="K75">
            <v>400</v>
          </cell>
          <cell r="L75">
            <v>13.5</v>
          </cell>
          <cell r="M75">
            <v>20.25</v>
          </cell>
          <cell r="N75">
            <v>12</v>
          </cell>
          <cell r="O75">
            <v>18</v>
          </cell>
          <cell r="P75">
            <v>20</v>
          </cell>
          <cell r="Q75">
            <v>60</v>
          </cell>
          <cell r="R75">
            <v>15</v>
          </cell>
          <cell r="S75">
            <v>30</v>
          </cell>
          <cell r="T75">
            <v>13</v>
          </cell>
          <cell r="U75">
            <v>26</v>
          </cell>
          <cell r="V75">
            <v>13</v>
          </cell>
          <cell r="W75">
            <v>104</v>
          </cell>
          <cell r="X75">
            <v>13</v>
          </cell>
          <cell r="Y75">
            <v>156</v>
          </cell>
          <cell r="Z75">
            <v>15</v>
          </cell>
          <cell r="AA75">
            <v>180</v>
          </cell>
          <cell r="AB75">
            <v>1213.95</v>
          </cell>
          <cell r="AC75">
            <v>15.563461538461539</v>
          </cell>
        </row>
        <row r="76">
          <cell r="A76">
            <v>73</v>
          </cell>
          <cell r="B76" t="str">
            <v>قنونة</v>
          </cell>
          <cell r="C76" t="str">
            <v>أحمد</v>
          </cell>
          <cell r="D76" t="str">
            <v>2007.270.01934</v>
          </cell>
          <cell r="E76" t="str">
            <v>ق خ</v>
          </cell>
          <cell r="F76">
            <v>13</v>
          </cell>
          <cell r="G76">
            <v>78</v>
          </cell>
          <cell r="H76">
            <v>12.5</v>
          </cell>
          <cell r="I76">
            <v>125</v>
          </cell>
          <cell r="J76">
            <v>19.5</v>
          </cell>
          <cell r="K76">
            <v>390</v>
          </cell>
          <cell r="L76">
            <v>15</v>
          </cell>
          <cell r="M76">
            <v>22.5</v>
          </cell>
          <cell r="N76">
            <v>12</v>
          </cell>
          <cell r="O76">
            <v>18</v>
          </cell>
          <cell r="P76">
            <v>19</v>
          </cell>
          <cell r="Q76">
            <v>57</v>
          </cell>
          <cell r="R76">
            <v>14</v>
          </cell>
          <cell r="S76">
            <v>28</v>
          </cell>
          <cell r="T76">
            <v>13</v>
          </cell>
          <cell r="U76">
            <v>26</v>
          </cell>
          <cell r="V76">
            <v>14</v>
          </cell>
          <cell r="W76">
            <v>112</v>
          </cell>
          <cell r="X76">
            <v>13</v>
          </cell>
          <cell r="Y76">
            <v>156</v>
          </cell>
          <cell r="Z76">
            <v>15</v>
          </cell>
          <cell r="AA76">
            <v>180</v>
          </cell>
          <cell r="AB76">
            <v>1192.5</v>
          </cell>
          <cell r="AC76">
            <v>15.288461538461538</v>
          </cell>
        </row>
        <row r="77">
          <cell r="A77">
            <v>74</v>
          </cell>
          <cell r="B77" t="str">
            <v>الواهم</v>
          </cell>
          <cell r="C77" t="str">
            <v>فيصل</v>
          </cell>
          <cell r="D77" t="str">
            <v>2007.210.05768</v>
          </cell>
          <cell r="E77" t="str">
            <v>ق خ</v>
          </cell>
          <cell r="F77">
            <v>13</v>
          </cell>
          <cell r="G77">
            <v>78</v>
          </cell>
          <cell r="H77">
            <v>12</v>
          </cell>
          <cell r="I77">
            <v>120</v>
          </cell>
          <cell r="J77">
            <v>20</v>
          </cell>
          <cell r="K77">
            <v>400</v>
          </cell>
          <cell r="L77">
            <v>14.5</v>
          </cell>
          <cell r="M77">
            <v>21.75</v>
          </cell>
          <cell r="N77">
            <v>14</v>
          </cell>
          <cell r="O77">
            <v>21</v>
          </cell>
          <cell r="P77">
            <v>5</v>
          </cell>
          <cell r="Q77">
            <v>15</v>
          </cell>
          <cell r="R77">
            <v>15</v>
          </cell>
          <cell r="S77">
            <v>30</v>
          </cell>
          <cell r="T77">
            <v>15</v>
          </cell>
          <cell r="U77">
            <v>30</v>
          </cell>
          <cell r="V77">
            <v>14</v>
          </cell>
          <cell r="W77">
            <v>112</v>
          </cell>
          <cell r="X77">
            <v>14</v>
          </cell>
          <cell r="Y77">
            <v>168</v>
          </cell>
          <cell r="Z77">
            <v>14</v>
          </cell>
          <cell r="AA77">
            <v>168</v>
          </cell>
          <cell r="AB77">
            <v>1163.75</v>
          </cell>
          <cell r="AC77">
            <v>14.919871794871796</v>
          </cell>
        </row>
        <row r="78">
          <cell r="A78">
            <v>75</v>
          </cell>
          <cell r="B78" t="str">
            <v>شناق</v>
          </cell>
          <cell r="C78" t="str">
            <v>موسى</v>
          </cell>
          <cell r="D78" t="str">
            <v>2007.070.00694</v>
          </cell>
          <cell r="E78" t="str">
            <v>ق خ</v>
          </cell>
          <cell r="F78">
            <v>13</v>
          </cell>
          <cell r="G78">
            <v>78</v>
          </cell>
          <cell r="H78">
            <v>13.33</v>
          </cell>
          <cell r="I78">
            <v>133.30000000000001</v>
          </cell>
          <cell r="J78">
            <v>20</v>
          </cell>
          <cell r="K78">
            <v>400</v>
          </cell>
          <cell r="L78">
            <v>15</v>
          </cell>
          <cell r="M78">
            <v>22.5</v>
          </cell>
          <cell r="N78">
            <v>14</v>
          </cell>
          <cell r="O78">
            <v>21</v>
          </cell>
          <cell r="P78">
            <v>18</v>
          </cell>
          <cell r="Q78">
            <v>54</v>
          </cell>
          <cell r="R78">
            <v>14.5</v>
          </cell>
          <cell r="S78">
            <v>29</v>
          </cell>
          <cell r="T78">
            <v>14</v>
          </cell>
          <cell r="U78">
            <v>28</v>
          </cell>
          <cell r="V78">
            <v>13</v>
          </cell>
          <cell r="W78">
            <v>104</v>
          </cell>
          <cell r="X78">
            <v>14</v>
          </cell>
          <cell r="Y78">
            <v>168</v>
          </cell>
          <cell r="Z78">
            <v>14</v>
          </cell>
          <cell r="AA78">
            <v>168</v>
          </cell>
          <cell r="AB78">
            <v>1205.8</v>
          </cell>
          <cell r="AC78">
            <v>15.458974358974359</v>
          </cell>
        </row>
        <row r="79">
          <cell r="A79">
            <v>76</v>
          </cell>
          <cell r="B79" t="str">
            <v xml:space="preserve">حمور </v>
          </cell>
          <cell r="C79" t="str">
            <v>محمد</v>
          </cell>
          <cell r="D79" t="str">
            <v>2007.160.00798</v>
          </cell>
          <cell r="E79" t="str">
            <v>ق بح</v>
          </cell>
          <cell r="F79">
            <v>13</v>
          </cell>
          <cell r="G79">
            <v>78</v>
          </cell>
          <cell r="H79">
            <v>14.17</v>
          </cell>
          <cell r="I79">
            <v>141.69999999999999</v>
          </cell>
          <cell r="J79">
            <v>20</v>
          </cell>
          <cell r="K79">
            <v>400</v>
          </cell>
          <cell r="L79">
            <v>14.5</v>
          </cell>
          <cell r="M79">
            <v>21.75</v>
          </cell>
          <cell r="N79">
            <v>12</v>
          </cell>
          <cell r="O79">
            <v>18</v>
          </cell>
          <cell r="P79">
            <v>8</v>
          </cell>
          <cell r="Q79">
            <v>24</v>
          </cell>
          <cell r="R79">
            <v>14</v>
          </cell>
          <cell r="S79">
            <v>28</v>
          </cell>
          <cell r="T79">
            <v>12</v>
          </cell>
          <cell r="U79">
            <v>24</v>
          </cell>
          <cell r="V79">
            <v>13</v>
          </cell>
          <cell r="W79">
            <v>104</v>
          </cell>
          <cell r="X79">
            <v>12</v>
          </cell>
          <cell r="Y79">
            <v>144</v>
          </cell>
          <cell r="Z79">
            <v>15</v>
          </cell>
          <cell r="AA79">
            <v>180</v>
          </cell>
          <cell r="AB79">
            <v>1163.45</v>
          </cell>
          <cell r="AC79">
            <v>14.916025641025641</v>
          </cell>
        </row>
        <row r="80">
          <cell r="A80">
            <v>77</v>
          </cell>
          <cell r="B80" t="str">
            <v>ذهبان</v>
          </cell>
          <cell r="C80" t="str">
            <v>محمد</v>
          </cell>
          <cell r="D80" t="str">
            <v>2007.360.05752</v>
          </cell>
          <cell r="E80" t="str">
            <v xml:space="preserve">د ج </v>
          </cell>
          <cell r="F80">
            <v>13</v>
          </cell>
          <cell r="G80">
            <v>78</v>
          </cell>
          <cell r="H80">
            <v>13</v>
          </cell>
          <cell r="I80">
            <v>130</v>
          </cell>
          <cell r="J80">
            <v>20</v>
          </cell>
          <cell r="K80">
            <v>400</v>
          </cell>
          <cell r="L80">
            <v>13.5</v>
          </cell>
          <cell r="M80">
            <v>20.25</v>
          </cell>
          <cell r="N80">
            <v>16</v>
          </cell>
          <cell r="O80">
            <v>24</v>
          </cell>
          <cell r="P80">
            <v>5</v>
          </cell>
          <cell r="Q80">
            <v>15</v>
          </cell>
          <cell r="R80">
            <v>15</v>
          </cell>
          <cell r="S80">
            <v>30</v>
          </cell>
          <cell r="T80">
            <v>12</v>
          </cell>
          <cell r="U80">
            <v>24</v>
          </cell>
          <cell r="V80">
            <v>13</v>
          </cell>
          <cell r="W80">
            <v>104</v>
          </cell>
          <cell r="X80">
            <v>12</v>
          </cell>
          <cell r="Y80">
            <v>144</v>
          </cell>
          <cell r="Z80">
            <v>15</v>
          </cell>
          <cell r="AA80">
            <v>180</v>
          </cell>
          <cell r="AB80">
            <v>1149.25</v>
          </cell>
          <cell r="AC80">
            <v>14.733974358974359</v>
          </cell>
        </row>
        <row r="81">
          <cell r="A81">
            <v>78</v>
          </cell>
          <cell r="B81" t="str">
            <v>صبغور</v>
          </cell>
          <cell r="C81" t="str">
            <v>هشام</v>
          </cell>
          <cell r="D81" t="str">
            <v>2007.050.03512</v>
          </cell>
          <cell r="E81" t="str">
            <v xml:space="preserve">د ج </v>
          </cell>
          <cell r="F81">
            <v>13</v>
          </cell>
          <cell r="G81">
            <v>78</v>
          </cell>
          <cell r="H81">
            <v>14.17</v>
          </cell>
          <cell r="I81">
            <v>141.69999999999999</v>
          </cell>
          <cell r="J81">
            <v>20</v>
          </cell>
          <cell r="K81">
            <v>400</v>
          </cell>
          <cell r="L81">
            <v>14</v>
          </cell>
          <cell r="M81">
            <v>21</v>
          </cell>
          <cell r="N81">
            <v>18</v>
          </cell>
          <cell r="O81">
            <v>27</v>
          </cell>
          <cell r="P81">
            <v>16</v>
          </cell>
          <cell r="Q81">
            <v>48</v>
          </cell>
          <cell r="R81">
            <v>15.5</v>
          </cell>
          <cell r="S81">
            <v>31</v>
          </cell>
          <cell r="T81">
            <v>13</v>
          </cell>
          <cell r="U81">
            <v>26</v>
          </cell>
          <cell r="V81">
            <v>13</v>
          </cell>
          <cell r="W81">
            <v>104</v>
          </cell>
          <cell r="X81">
            <v>13</v>
          </cell>
          <cell r="Y81">
            <v>156</v>
          </cell>
          <cell r="Z81">
            <v>14</v>
          </cell>
          <cell r="AA81">
            <v>168</v>
          </cell>
          <cell r="AB81">
            <v>1200.7</v>
          </cell>
          <cell r="AC81">
            <v>15.393589743589745</v>
          </cell>
        </row>
        <row r="82">
          <cell r="A82">
            <v>79</v>
          </cell>
          <cell r="B82" t="str">
            <v>شليل</v>
          </cell>
          <cell r="C82" t="str">
            <v>صافي</v>
          </cell>
          <cell r="D82" t="str">
            <v>2007.290.01133</v>
          </cell>
          <cell r="E82" t="str">
            <v>ق خ</v>
          </cell>
          <cell r="F82">
            <v>13</v>
          </cell>
          <cell r="G82">
            <v>78</v>
          </cell>
          <cell r="H82">
            <v>14.17</v>
          </cell>
          <cell r="I82">
            <v>141.69999999999999</v>
          </cell>
          <cell r="J82">
            <v>20</v>
          </cell>
          <cell r="K82">
            <v>400</v>
          </cell>
          <cell r="L82">
            <v>13.5</v>
          </cell>
          <cell r="M82">
            <v>20.25</v>
          </cell>
          <cell r="N82">
            <v>18</v>
          </cell>
          <cell r="O82">
            <v>27</v>
          </cell>
          <cell r="P82">
            <v>18</v>
          </cell>
          <cell r="Q82">
            <v>54</v>
          </cell>
          <cell r="R82">
            <v>14</v>
          </cell>
          <cell r="S82">
            <v>28</v>
          </cell>
          <cell r="T82">
            <v>15</v>
          </cell>
          <cell r="U82">
            <v>30</v>
          </cell>
          <cell r="V82">
            <v>12</v>
          </cell>
          <cell r="W82">
            <v>96</v>
          </cell>
          <cell r="X82">
            <v>14</v>
          </cell>
          <cell r="Y82">
            <v>168</v>
          </cell>
          <cell r="Z82">
            <v>15</v>
          </cell>
          <cell r="AA82">
            <v>180</v>
          </cell>
          <cell r="AB82">
            <v>1222.95</v>
          </cell>
          <cell r="AC82">
            <v>15.678846153846154</v>
          </cell>
        </row>
        <row r="83">
          <cell r="A83">
            <v>80</v>
          </cell>
          <cell r="B83" t="str">
            <v>برابحة</v>
          </cell>
          <cell r="C83" t="str">
            <v>محمد</v>
          </cell>
          <cell r="D83" t="str">
            <v>2007.440.01387</v>
          </cell>
          <cell r="E83" t="str">
            <v xml:space="preserve">د ج </v>
          </cell>
          <cell r="F83">
            <v>13</v>
          </cell>
          <cell r="G83">
            <v>78</v>
          </cell>
          <cell r="H83">
            <v>12.83</v>
          </cell>
          <cell r="I83">
            <v>128.30000000000001</v>
          </cell>
          <cell r="J83">
            <v>20</v>
          </cell>
          <cell r="K83">
            <v>400</v>
          </cell>
          <cell r="L83">
            <v>15.5</v>
          </cell>
          <cell r="M83">
            <v>23.25</v>
          </cell>
          <cell r="N83">
            <v>18</v>
          </cell>
          <cell r="O83">
            <v>27</v>
          </cell>
          <cell r="P83">
            <v>18</v>
          </cell>
          <cell r="Q83">
            <v>54</v>
          </cell>
          <cell r="R83">
            <v>14</v>
          </cell>
          <cell r="S83">
            <v>28</v>
          </cell>
          <cell r="T83">
            <v>13</v>
          </cell>
          <cell r="U83">
            <v>26</v>
          </cell>
          <cell r="V83">
            <v>12</v>
          </cell>
          <cell r="W83">
            <v>96</v>
          </cell>
          <cell r="X83">
            <v>13</v>
          </cell>
          <cell r="Y83">
            <v>156</v>
          </cell>
          <cell r="Z83">
            <v>15</v>
          </cell>
          <cell r="AA83">
            <v>180</v>
          </cell>
          <cell r="AB83">
            <v>1196.55</v>
          </cell>
          <cell r="AC83">
            <v>15.340384615384615</v>
          </cell>
        </row>
        <row r="84">
          <cell r="A84">
            <v>81</v>
          </cell>
          <cell r="B84" t="str">
            <v>درار</v>
          </cell>
          <cell r="C84" t="str">
            <v>جمال</v>
          </cell>
          <cell r="D84" t="str">
            <v>2007.440.01398</v>
          </cell>
          <cell r="E84" t="str">
            <v>ق خ</v>
          </cell>
          <cell r="F84">
            <v>13</v>
          </cell>
          <cell r="G84">
            <v>78</v>
          </cell>
          <cell r="H84">
            <v>13.5</v>
          </cell>
          <cell r="I84">
            <v>135</v>
          </cell>
          <cell r="J84">
            <v>20</v>
          </cell>
          <cell r="K84">
            <v>400</v>
          </cell>
          <cell r="L84">
            <v>14</v>
          </cell>
          <cell r="M84">
            <v>21</v>
          </cell>
          <cell r="N84">
            <v>18</v>
          </cell>
          <cell r="O84">
            <v>27</v>
          </cell>
          <cell r="P84">
            <v>20</v>
          </cell>
          <cell r="Q84">
            <v>60</v>
          </cell>
          <cell r="R84">
            <v>13</v>
          </cell>
          <cell r="S84">
            <v>26</v>
          </cell>
          <cell r="T84">
            <v>13</v>
          </cell>
          <cell r="U84">
            <v>26</v>
          </cell>
          <cell r="V84">
            <v>13</v>
          </cell>
          <cell r="W84">
            <v>104</v>
          </cell>
          <cell r="X84">
            <v>13</v>
          </cell>
          <cell r="Y84">
            <v>156</v>
          </cell>
          <cell r="Z84">
            <v>15</v>
          </cell>
          <cell r="AA84">
            <v>180</v>
          </cell>
          <cell r="AB84">
            <v>1213</v>
          </cell>
          <cell r="AC84">
            <v>15.551282051282051</v>
          </cell>
        </row>
        <row r="85">
          <cell r="A85">
            <v>82</v>
          </cell>
          <cell r="B85" t="str">
            <v>جعوط</v>
          </cell>
          <cell r="C85" t="str">
            <v>التوفيق</v>
          </cell>
          <cell r="D85" t="str">
            <v>2007.050.03470</v>
          </cell>
          <cell r="E85" t="str">
            <v>ق خ</v>
          </cell>
          <cell r="F85">
            <v>13</v>
          </cell>
          <cell r="G85">
            <v>78</v>
          </cell>
          <cell r="H85">
            <v>12.5</v>
          </cell>
          <cell r="I85">
            <v>125</v>
          </cell>
          <cell r="J85">
            <v>20</v>
          </cell>
          <cell r="K85">
            <v>400</v>
          </cell>
          <cell r="L85">
            <v>14</v>
          </cell>
          <cell r="M85">
            <v>21</v>
          </cell>
          <cell r="N85">
            <v>16</v>
          </cell>
          <cell r="O85">
            <v>24</v>
          </cell>
          <cell r="P85">
            <v>20</v>
          </cell>
          <cell r="Q85">
            <v>60</v>
          </cell>
          <cell r="R85">
            <v>15</v>
          </cell>
          <cell r="S85">
            <v>30</v>
          </cell>
          <cell r="T85">
            <v>14</v>
          </cell>
          <cell r="U85">
            <v>28</v>
          </cell>
          <cell r="V85">
            <v>12</v>
          </cell>
          <cell r="W85">
            <v>96</v>
          </cell>
          <cell r="X85">
            <v>14</v>
          </cell>
          <cell r="Y85">
            <v>168</v>
          </cell>
          <cell r="Z85">
            <v>14</v>
          </cell>
          <cell r="AA85">
            <v>168</v>
          </cell>
          <cell r="AB85">
            <v>1198</v>
          </cell>
          <cell r="AC85">
            <v>15.358974358974359</v>
          </cell>
        </row>
        <row r="86">
          <cell r="A86">
            <v>83</v>
          </cell>
          <cell r="B86" t="str">
            <v>دحمان</v>
          </cell>
          <cell r="C86" t="str">
            <v>رياض</v>
          </cell>
          <cell r="D86" t="str">
            <v>2007.050.03494</v>
          </cell>
          <cell r="E86" t="str">
            <v>ق خ</v>
          </cell>
          <cell r="F86">
            <v>13</v>
          </cell>
          <cell r="G86">
            <v>78</v>
          </cell>
          <cell r="H86">
            <v>12.83</v>
          </cell>
          <cell r="I86">
            <v>128.30000000000001</v>
          </cell>
          <cell r="J86">
            <v>20</v>
          </cell>
          <cell r="K86">
            <v>400</v>
          </cell>
          <cell r="L86">
            <v>13.5</v>
          </cell>
          <cell r="M86">
            <v>20.25</v>
          </cell>
          <cell r="N86">
            <v>12</v>
          </cell>
          <cell r="O86">
            <v>18</v>
          </cell>
          <cell r="P86">
            <v>16</v>
          </cell>
          <cell r="Q86">
            <v>48</v>
          </cell>
          <cell r="R86">
            <v>14</v>
          </cell>
          <cell r="S86">
            <v>28</v>
          </cell>
          <cell r="T86">
            <v>12</v>
          </cell>
          <cell r="U86">
            <v>24</v>
          </cell>
          <cell r="V86">
            <v>14</v>
          </cell>
          <cell r="W86">
            <v>112</v>
          </cell>
          <cell r="X86">
            <v>12</v>
          </cell>
          <cell r="Y86">
            <v>144</v>
          </cell>
          <cell r="Z86">
            <v>13</v>
          </cell>
          <cell r="AA86">
            <v>156</v>
          </cell>
          <cell r="AB86">
            <v>1156.55</v>
          </cell>
          <cell r="AC86">
            <v>14.827564102564102</v>
          </cell>
        </row>
        <row r="87">
          <cell r="A87">
            <v>84</v>
          </cell>
          <cell r="B87" t="str">
            <v>دحو</v>
          </cell>
          <cell r="C87" t="str">
            <v>رابح</v>
          </cell>
          <cell r="D87" t="str">
            <v>2007.140.02906</v>
          </cell>
          <cell r="E87" t="str">
            <v xml:space="preserve">د ج </v>
          </cell>
          <cell r="F87">
            <v>13</v>
          </cell>
          <cell r="G87">
            <v>78</v>
          </cell>
          <cell r="H87">
            <v>12.83</v>
          </cell>
          <cell r="I87">
            <v>128.30000000000001</v>
          </cell>
          <cell r="J87">
            <v>20</v>
          </cell>
          <cell r="K87">
            <v>400</v>
          </cell>
          <cell r="L87">
            <v>15</v>
          </cell>
          <cell r="M87">
            <v>22.5</v>
          </cell>
          <cell r="N87">
            <v>14</v>
          </cell>
          <cell r="O87">
            <v>21</v>
          </cell>
          <cell r="P87">
            <v>8</v>
          </cell>
          <cell r="Q87">
            <v>24</v>
          </cell>
          <cell r="R87">
            <v>14</v>
          </cell>
          <cell r="S87">
            <v>28</v>
          </cell>
          <cell r="T87">
            <v>14</v>
          </cell>
          <cell r="U87">
            <v>28</v>
          </cell>
          <cell r="V87">
            <v>12</v>
          </cell>
          <cell r="W87">
            <v>96</v>
          </cell>
          <cell r="X87">
            <v>14</v>
          </cell>
          <cell r="Y87">
            <v>168</v>
          </cell>
          <cell r="Z87">
            <v>14</v>
          </cell>
          <cell r="AA87">
            <v>168</v>
          </cell>
          <cell r="AB87">
            <v>1161.8</v>
          </cell>
          <cell r="AC87">
            <v>14.894871794871793</v>
          </cell>
        </row>
        <row r="88">
          <cell r="A88">
            <v>85</v>
          </cell>
          <cell r="B88" t="str">
            <v>شنونة</v>
          </cell>
          <cell r="C88" t="str">
            <v>طيب</v>
          </cell>
          <cell r="D88" t="str">
            <v>2007.020.02410</v>
          </cell>
          <cell r="E88" t="str">
            <v>ق خ</v>
          </cell>
          <cell r="F88">
            <v>13</v>
          </cell>
          <cell r="G88">
            <v>78</v>
          </cell>
          <cell r="H88">
            <v>12.33</v>
          </cell>
          <cell r="I88">
            <v>123.3</v>
          </cell>
          <cell r="J88">
            <v>20</v>
          </cell>
          <cell r="K88">
            <v>400</v>
          </cell>
          <cell r="L88">
            <v>14.5</v>
          </cell>
          <cell r="M88">
            <v>21.75</v>
          </cell>
          <cell r="N88">
            <v>14</v>
          </cell>
          <cell r="O88">
            <v>21</v>
          </cell>
          <cell r="P88">
            <v>17</v>
          </cell>
          <cell r="Q88">
            <v>51</v>
          </cell>
          <cell r="R88">
            <v>14</v>
          </cell>
          <cell r="S88">
            <v>28</v>
          </cell>
          <cell r="T88">
            <v>13</v>
          </cell>
          <cell r="U88">
            <v>26</v>
          </cell>
          <cell r="V88">
            <v>13</v>
          </cell>
          <cell r="W88">
            <v>104</v>
          </cell>
          <cell r="X88">
            <v>13</v>
          </cell>
          <cell r="Y88">
            <v>156</v>
          </cell>
          <cell r="Z88">
            <v>13</v>
          </cell>
          <cell r="AA88">
            <v>156</v>
          </cell>
          <cell r="AB88">
            <v>1165.05</v>
          </cell>
          <cell r="AC88">
            <v>14.936538461538461</v>
          </cell>
        </row>
        <row r="89">
          <cell r="A89">
            <v>86</v>
          </cell>
          <cell r="B89" t="str">
            <v>حليم</v>
          </cell>
          <cell r="C89" t="str">
            <v>عامر</v>
          </cell>
          <cell r="D89" t="str">
            <v>2007.360.05751</v>
          </cell>
          <cell r="E89" t="str">
            <v>ق خ</v>
          </cell>
          <cell r="F89">
            <v>13</v>
          </cell>
          <cell r="G89">
            <v>78</v>
          </cell>
          <cell r="H89">
            <v>13.83</v>
          </cell>
          <cell r="I89">
            <v>138.30000000000001</v>
          </cell>
          <cell r="J89">
            <v>20</v>
          </cell>
          <cell r="K89">
            <v>400</v>
          </cell>
          <cell r="L89">
            <v>15</v>
          </cell>
          <cell r="M89">
            <v>22.5</v>
          </cell>
          <cell r="N89">
            <v>14</v>
          </cell>
          <cell r="O89">
            <v>21</v>
          </cell>
          <cell r="P89">
            <v>18</v>
          </cell>
          <cell r="Q89">
            <v>54</v>
          </cell>
          <cell r="R89">
            <v>15</v>
          </cell>
          <cell r="S89">
            <v>30</v>
          </cell>
          <cell r="T89">
            <v>12</v>
          </cell>
          <cell r="U89">
            <v>24</v>
          </cell>
          <cell r="V89">
            <v>14</v>
          </cell>
          <cell r="W89">
            <v>112</v>
          </cell>
          <cell r="X89">
            <v>12</v>
          </cell>
          <cell r="Y89">
            <v>144</v>
          </cell>
          <cell r="Z89">
            <v>15</v>
          </cell>
          <cell r="AA89">
            <v>180</v>
          </cell>
          <cell r="AB89">
            <v>1203.8</v>
          </cell>
          <cell r="AC89">
            <v>15.433333333333334</v>
          </cell>
        </row>
        <row r="90">
          <cell r="A90">
            <v>87</v>
          </cell>
          <cell r="B90" t="str">
            <v>سعيدي</v>
          </cell>
          <cell r="C90" t="str">
            <v>سعيد</v>
          </cell>
          <cell r="D90" t="str">
            <v>2007.440.01956</v>
          </cell>
          <cell r="E90" t="str">
            <v>ح ج</v>
          </cell>
          <cell r="F90">
            <v>13</v>
          </cell>
          <cell r="G90">
            <v>78</v>
          </cell>
          <cell r="H90">
            <v>12.67</v>
          </cell>
          <cell r="I90">
            <v>126.7</v>
          </cell>
          <cell r="J90">
            <v>20</v>
          </cell>
          <cell r="K90">
            <v>400</v>
          </cell>
          <cell r="L90">
            <v>14</v>
          </cell>
          <cell r="M90">
            <v>21</v>
          </cell>
          <cell r="N90">
            <v>14</v>
          </cell>
          <cell r="O90">
            <v>21</v>
          </cell>
          <cell r="P90">
            <v>16</v>
          </cell>
          <cell r="Q90">
            <v>48</v>
          </cell>
          <cell r="R90">
            <v>14</v>
          </cell>
          <cell r="S90">
            <v>28</v>
          </cell>
          <cell r="T90">
            <v>13</v>
          </cell>
          <cell r="U90">
            <v>26</v>
          </cell>
          <cell r="V90">
            <v>14</v>
          </cell>
          <cell r="W90">
            <v>112</v>
          </cell>
          <cell r="X90">
            <v>13</v>
          </cell>
          <cell r="Y90">
            <v>156</v>
          </cell>
          <cell r="Z90">
            <v>15</v>
          </cell>
          <cell r="AA90">
            <v>180</v>
          </cell>
          <cell r="AB90">
            <v>1196.7</v>
          </cell>
          <cell r="AC90">
            <v>15.342307692307694</v>
          </cell>
        </row>
        <row r="91">
          <cell r="A91">
            <v>88</v>
          </cell>
          <cell r="B91" t="str">
            <v xml:space="preserve">بوغدادة </v>
          </cell>
          <cell r="C91" t="str">
            <v>عبد العالي</v>
          </cell>
          <cell r="D91" t="str">
            <v>2007.050.03496</v>
          </cell>
          <cell r="E91" t="str">
            <v>ق خ</v>
          </cell>
          <cell r="F91">
            <v>13</v>
          </cell>
          <cell r="G91">
            <v>78</v>
          </cell>
          <cell r="H91">
            <v>13.17</v>
          </cell>
          <cell r="I91">
            <v>131.69999999999999</v>
          </cell>
          <cell r="J91">
            <v>20</v>
          </cell>
          <cell r="K91">
            <v>400</v>
          </cell>
          <cell r="L91">
            <v>14</v>
          </cell>
          <cell r="M91">
            <v>21</v>
          </cell>
          <cell r="N91">
            <v>16</v>
          </cell>
          <cell r="O91">
            <v>24</v>
          </cell>
          <cell r="P91">
            <v>19</v>
          </cell>
          <cell r="Q91">
            <v>57</v>
          </cell>
          <cell r="R91">
            <v>13</v>
          </cell>
          <cell r="S91">
            <v>26</v>
          </cell>
          <cell r="T91">
            <v>12</v>
          </cell>
          <cell r="U91">
            <v>24</v>
          </cell>
          <cell r="V91">
            <v>13</v>
          </cell>
          <cell r="W91">
            <v>104</v>
          </cell>
          <cell r="X91">
            <v>12</v>
          </cell>
          <cell r="Y91">
            <v>144</v>
          </cell>
          <cell r="Z91">
            <v>14.5</v>
          </cell>
          <cell r="AA91">
            <v>174</v>
          </cell>
          <cell r="AB91">
            <v>1183.7</v>
          </cell>
          <cell r="AC91">
            <v>15.175641025641026</v>
          </cell>
        </row>
        <row r="92">
          <cell r="A92">
            <v>89</v>
          </cell>
          <cell r="B92" t="str">
            <v>شوايشية</v>
          </cell>
          <cell r="C92" t="str">
            <v>نبيل</v>
          </cell>
          <cell r="D92" t="str">
            <v>2007.410.05746</v>
          </cell>
          <cell r="E92" t="str">
            <v>ق خ</v>
          </cell>
          <cell r="F92">
            <v>13</v>
          </cell>
          <cell r="G92">
            <v>78</v>
          </cell>
          <cell r="H92">
            <v>11.83</v>
          </cell>
          <cell r="I92">
            <v>118.3</v>
          </cell>
          <cell r="J92">
            <v>20</v>
          </cell>
          <cell r="K92">
            <v>400</v>
          </cell>
          <cell r="L92">
            <v>15.5</v>
          </cell>
          <cell r="M92">
            <v>23.25</v>
          </cell>
          <cell r="N92">
            <v>16</v>
          </cell>
          <cell r="O92">
            <v>24</v>
          </cell>
          <cell r="P92">
            <v>19</v>
          </cell>
          <cell r="Q92">
            <v>57</v>
          </cell>
          <cell r="R92">
            <v>14</v>
          </cell>
          <cell r="S92">
            <v>28</v>
          </cell>
          <cell r="T92">
            <v>13</v>
          </cell>
          <cell r="U92">
            <v>26</v>
          </cell>
          <cell r="V92">
            <v>13</v>
          </cell>
          <cell r="W92">
            <v>104</v>
          </cell>
          <cell r="X92">
            <v>13</v>
          </cell>
          <cell r="Y92">
            <v>156</v>
          </cell>
          <cell r="Z92">
            <v>15</v>
          </cell>
          <cell r="AA92">
            <v>180</v>
          </cell>
          <cell r="AB92">
            <v>1194.55</v>
          </cell>
          <cell r="AC92">
            <v>15.314743589743589</v>
          </cell>
        </row>
        <row r="93">
          <cell r="A93">
            <v>90</v>
          </cell>
          <cell r="B93" t="str">
            <v>علي راشد</v>
          </cell>
          <cell r="C93" t="str">
            <v>بومدين</v>
          </cell>
          <cell r="D93" t="str">
            <v>2007.020.02408</v>
          </cell>
          <cell r="E93" t="str">
            <v>ق خ</v>
          </cell>
          <cell r="F93">
            <v>13</v>
          </cell>
          <cell r="G93">
            <v>78</v>
          </cell>
          <cell r="H93">
            <v>14</v>
          </cell>
          <cell r="I93">
            <v>140</v>
          </cell>
          <cell r="J93">
            <v>20</v>
          </cell>
          <cell r="K93">
            <v>400</v>
          </cell>
          <cell r="L93">
            <v>14</v>
          </cell>
          <cell r="M93">
            <v>21</v>
          </cell>
          <cell r="N93">
            <v>12</v>
          </cell>
          <cell r="O93">
            <v>18</v>
          </cell>
          <cell r="P93">
            <v>18</v>
          </cell>
          <cell r="Q93">
            <v>54</v>
          </cell>
          <cell r="R93">
            <v>14</v>
          </cell>
          <cell r="S93">
            <v>28</v>
          </cell>
          <cell r="T93">
            <v>14</v>
          </cell>
          <cell r="U93">
            <v>28</v>
          </cell>
          <cell r="V93">
            <v>13</v>
          </cell>
          <cell r="W93">
            <v>104</v>
          </cell>
          <cell r="X93">
            <v>14</v>
          </cell>
          <cell r="Y93">
            <v>168</v>
          </cell>
          <cell r="Z93">
            <v>13.5</v>
          </cell>
          <cell r="AA93">
            <v>162</v>
          </cell>
          <cell r="AB93">
            <v>1201</v>
          </cell>
          <cell r="AC93">
            <v>15.397435897435898</v>
          </cell>
        </row>
        <row r="94">
          <cell r="A94">
            <v>91</v>
          </cell>
          <cell r="B94" t="str">
            <v>بلحسن</v>
          </cell>
          <cell r="C94" t="str">
            <v>حمزة</v>
          </cell>
          <cell r="D94" t="str">
            <v>2007.360.08550</v>
          </cell>
          <cell r="E94" t="str">
            <v>ح ج</v>
          </cell>
          <cell r="F94">
            <v>13</v>
          </cell>
          <cell r="G94">
            <v>78</v>
          </cell>
          <cell r="H94">
            <v>13.33</v>
          </cell>
          <cell r="I94">
            <v>133.30000000000001</v>
          </cell>
          <cell r="J94">
            <v>20</v>
          </cell>
          <cell r="K94">
            <v>400</v>
          </cell>
          <cell r="L94">
            <v>13.5</v>
          </cell>
          <cell r="M94">
            <v>20.25</v>
          </cell>
          <cell r="N94">
            <v>12</v>
          </cell>
          <cell r="O94">
            <v>18</v>
          </cell>
          <cell r="P94">
            <v>16</v>
          </cell>
          <cell r="Q94">
            <v>48</v>
          </cell>
          <cell r="R94">
            <v>16</v>
          </cell>
          <cell r="S94">
            <v>32</v>
          </cell>
          <cell r="T94">
            <v>14</v>
          </cell>
          <cell r="U94">
            <v>28</v>
          </cell>
          <cell r="V94">
            <v>13</v>
          </cell>
          <cell r="W94">
            <v>104</v>
          </cell>
          <cell r="X94">
            <v>14</v>
          </cell>
          <cell r="Y94">
            <v>168</v>
          </cell>
          <cell r="Z94">
            <v>14</v>
          </cell>
          <cell r="AA94">
            <v>168</v>
          </cell>
          <cell r="AB94">
            <v>1197.55</v>
          </cell>
          <cell r="AC94">
            <v>15.353205128205127</v>
          </cell>
        </row>
        <row r="95">
          <cell r="A95">
            <v>92</v>
          </cell>
          <cell r="B95" t="str">
            <v>بوبش</v>
          </cell>
          <cell r="C95" t="str">
            <v>يوسف</v>
          </cell>
          <cell r="D95" t="str">
            <v>2007.070.00689</v>
          </cell>
          <cell r="E95" t="str">
            <v>ق خ</v>
          </cell>
          <cell r="F95">
            <v>13</v>
          </cell>
          <cell r="G95">
            <v>78</v>
          </cell>
          <cell r="H95">
            <v>12</v>
          </cell>
          <cell r="I95">
            <v>120</v>
          </cell>
          <cell r="J95">
            <v>20</v>
          </cell>
          <cell r="K95">
            <v>400</v>
          </cell>
          <cell r="L95">
            <v>13.5</v>
          </cell>
          <cell r="M95">
            <v>20.25</v>
          </cell>
          <cell r="N95">
            <v>18</v>
          </cell>
          <cell r="O95">
            <v>27</v>
          </cell>
          <cell r="P95">
            <v>16</v>
          </cell>
          <cell r="Q95">
            <v>48</v>
          </cell>
          <cell r="R95">
            <v>13</v>
          </cell>
          <cell r="S95">
            <v>26</v>
          </cell>
          <cell r="T95">
            <v>13</v>
          </cell>
          <cell r="U95">
            <v>26</v>
          </cell>
          <cell r="V95">
            <v>12</v>
          </cell>
          <cell r="W95">
            <v>96</v>
          </cell>
          <cell r="X95">
            <v>13</v>
          </cell>
          <cell r="Y95">
            <v>156</v>
          </cell>
          <cell r="Z95">
            <v>14.5</v>
          </cell>
          <cell r="AA95">
            <v>174</v>
          </cell>
          <cell r="AB95">
            <v>1171.25</v>
          </cell>
          <cell r="AC95">
            <v>15.016025641025641</v>
          </cell>
        </row>
        <row r="96">
          <cell r="A96">
            <v>93</v>
          </cell>
          <cell r="B96" t="str">
            <v>والي</v>
          </cell>
          <cell r="C96" t="str">
            <v>محمد فاتح</v>
          </cell>
          <cell r="D96" t="str">
            <v>2007.280.00679</v>
          </cell>
          <cell r="E96" t="str">
            <v>ح ج</v>
          </cell>
          <cell r="F96">
            <v>13</v>
          </cell>
          <cell r="G96">
            <v>78</v>
          </cell>
          <cell r="H96">
            <v>13</v>
          </cell>
          <cell r="I96">
            <v>130</v>
          </cell>
          <cell r="J96">
            <v>20</v>
          </cell>
          <cell r="K96">
            <v>400</v>
          </cell>
          <cell r="L96">
            <v>15</v>
          </cell>
          <cell r="M96">
            <v>22.5</v>
          </cell>
          <cell r="N96">
            <v>18</v>
          </cell>
          <cell r="O96">
            <v>27</v>
          </cell>
          <cell r="P96">
            <v>19</v>
          </cell>
          <cell r="Q96">
            <v>57</v>
          </cell>
          <cell r="R96">
            <v>13</v>
          </cell>
          <cell r="S96">
            <v>26</v>
          </cell>
          <cell r="T96">
            <v>13</v>
          </cell>
          <cell r="U96">
            <v>26</v>
          </cell>
          <cell r="V96">
            <v>12</v>
          </cell>
          <cell r="W96">
            <v>96</v>
          </cell>
          <cell r="X96">
            <v>13</v>
          </cell>
          <cell r="Y96">
            <v>156</v>
          </cell>
          <cell r="Z96">
            <v>15</v>
          </cell>
          <cell r="AA96">
            <v>180</v>
          </cell>
          <cell r="AB96">
            <v>1198.5</v>
          </cell>
          <cell r="AC96">
            <v>15.365384615384615</v>
          </cell>
        </row>
        <row r="97">
          <cell r="A97">
            <v>94</v>
          </cell>
          <cell r="B97" t="str">
            <v>بوغرة</v>
          </cell>
          <cell r="C97" t="str">
            <v>محمد</v>
          </cell>
          <cell r="D97" t="str">
            <v>2007.180.03521</v>
          </cell>
          <cell r="E97" t="str">
            <v>ق خ</v>
          </cell>
          <cell r="F97">
            <v>13</v>
          </cell>
          <cell r="G97">
            <v>78</v>
          </cell>
          <cell r="H97">
            <v>12</v>
          </cell>
          <cell r="I97">
            <v>120</v>
          </cell>
          <cell r="J97">
            <v>20</v>
          </cell>
          <cell r="K97">
            <v>400</v>
          </cell>
          <cell r="L97">
            <v>14</v>
          </cell>
          <cell r="M97">
            <v>21</v>
          </cell>
          <cell r="N97">
            <v>12</v>
          </cell>
          <cell r="O97">
            <v>18</v>
          </cell>
          <cell r="P97">
            <v>12</v>
          </cell>
          <cell r="Q97">
            <v>36</v>
          </cell>
          <cell r="R97">
            <v>15</v>
          </cell>
          <cell r="S97">
            <v>30</v>
          </cell>
          <cell r="T97">
            <v>15</v>
          </cell>
          <cell r="U97">
            <v>30</v>
          </cell>
          <cell r="V97">
            <v>13</v>
          </cell>
          <cell r="W97">
            <v>104</v>
          </cell>
          <cell r="X97">
            <v>15</v>
          </cell>
          <cell r="Y97">
            <v>180</v>
          </cell>
          <cell r="Z97">
            <v>13.5</v>
          </cell>
          <cell r="AA97">
            <v>162</v>
          </cell>
          <cell r="AB97">
            <v>1179</v>
          </cell>
          <cell r="AC97">
            <v>15.115384615384615</v>
          </cell>
        </row>
        <row r="98">
          <cell r="A98">
            <v>95</v>
          </cell>
          <cell r="B98" t="str">
            <v>بزيو</v>
          </cell>
          <cell r="C98" t="str">
            <v>عباس</v>
          </cell>
          <cell r="D98" t="str">
            <v>2007.440.01389</v>
          </cell>
          <cell r="E98" t="str">
            <v>ق خ</v>
          </cell>
          <cell r="F98">
            <v>13</v>
          </cell>
          <cell r="G98">
            <v>78</v>
          </cell>
          <cell r="H98">
            <v>13.17</v>
          </cell>
          <cell r="I98">
            <v>131.69999999999999</v>
          </cell>
          <cell r="J98">
            <v>20</v>
          </cell>
          <cell r="K98">
            <v>400</v>
          </cell>
          <cell r="L98">
            <v>14</v>
          </cell>
          <cell r="M98">
            <v>21</v>
          </cell>
          <cell r="N98">
            <v>12</v>
          </cell>
          <cell r="O98">
            <v>18</v>
          </cell>
          <cell r="P98">
            <v>17</v>
          </cell>
          <cell r="Q98">
            <v>51</v>
          </cell>
          <cell r="R98">
            <v>12.5</v>
          </cell>
          <cell r="S98">
            <v>25</v>
          </cell>
          <cell r="T98">
            <v>14</v>
          </cell>
          <cell r="U98">
            <v>28</v>
          </cell>
          <cell r="V98">
            <v>12</v>
          </cell>
          <cell r="W98">
            <v>96</v>
          </cell>
          <cell r="X98">
            <v>14</v>
          </cell>
          <cell r="Y98">
            <v>168</v>
          </cell>
          <cell r="Z98">
            <v>15</v>
          </cell>
          <cell r="AA98">
            <v>180</v>
          </cell>
          <cell r="AB98">
            <v>1196.7</v>
          </cell>
          <cell r="AC98">
            <v>15.342307692307694</v>
          </cell>
        </row>
        <row r="99">
          <cell r="A99">
            <v>96</v>
          </cell>
          <cell r="B99" t="str">
            <v>قلوش</v>
          </cell>
          <cell r="C99" t="str">
            <v>عبد الله</v>
          </cell>
          <cell r="D99" t="str">
            <v>2007.020.02406</v>
          </cell>
          <cell r="E99" t="str">
            <v>ق خ</v>
          </cell>
          <cell r="F99">
            <v>13</v>
          </cell>
          <cell r="G99">
            <v>78</v>
          </cell>
          <cell r="H99">
            <v>14</v>
          </cell>
          <cell r="I99">
            <v>140</v>
          </cell>
          <cell r="J99">
            <v>20</v>
          </cell>
          <cell r="K99">
            <v>400</v>
          </cell>
          <cell r="L99">
            <v>13.5</v>
          </cell>
          <cell r="M99">
            <v>20.25</v>
          </cell>
          <cell r="N99">
            <v>16</v>
          </cell>
          <cell r="O99">
            <v>24</v>
          </cell>
          <cell r="P99">
            <v>12</v>
          </cell>
          <cell r="Q99">
            <v>36</v>
          </cell>
          <cell r="R99">
            <v>12.5</v>
          </cell>
          <cell r="S99">
            <v>25</v>
          </cell>
          <cell r="T99">
            <v>13</v>
          </cell>
          <cell r="U99">
            <v>26</v>
          </cell>
          <cell r="V99">
            <v>14</v>
          </cell>
          <cell r="W99">
            <v>112</v>
          </cell>
          <cell r="X99">
            <v>13</v>
          </cell>
          <cell r="Y99">
            <v>156</v>
          </cell>
          <cell r="Z99">
            <v>14</v>
          </cell>
          <cell r="AA99">
            <v>168</v>
          </cell>
          <cell r="AB99">
            <v>1185.25</v>
          </cell>
          <cell r="AC99">
            <v>15.195512820512821</v>
          </cell>
        </row>
        <row r="100">
          <cell r="A100">
            <v>97</v>
          </cell>
          <cell r="B100" t="str">
            <v>بورنان</v>
          </cell>
          <cell r="C100" t="str">
            <v>رابح</v>
          </cell>
          <cell r="D100" t="str">
            <v>2007.140.02890</v>
          </cell>
          <cell r="E100" t="str">
            <v>ق خ</v>
          </cell>
          <cell r="F100">
            <v>13</v>
          </cell>
          <cell r="G100">
            <v>78</v>
          </cell>
          <cell r="H100">
            <v>15.17</v>
          </cell>
          <cell r="I100">
            <v>151.69999999999999</v>
          </cell>
          <cell r="J100">
            <v>20</v>
          </cell>
          <cell r="K100">
            <v>400</v>
          </cell>
          <cell r="L100">
            <v>16</v>
          </cell>
          <cell r="M100">
            <v>24</v>
          </cell>
          <cell r="N100">
            <v>14</v>
          </cell>
          <cell r="O100">
            <v>21</v>
          </cell>
          <cell r="P100">
            <v>17</v>
          </cell>
          <cell r="Q100">
            <v>51</v>
          </cell>
          <cell r="R100">
            <v>13</v>
          </cell>
          <cell r="S100">
            <v>26</v>
          </cell>
          <cell r="T100">
            <v>13</v>
          </cell>
          <cell r="U100">
            <v>26</v>
          </cell>
          <cell r="V100">
            <v>12</v>
          </cell>
          <cell r="W100">
            <v>96</v>
          </cell>
          <cell r="X100">
            <v>13</v>
          </cell>
          <cell r="Y100">
            <v>156</v>
          </cell>
          <cell r="Z100">
            <v>15</v>
          </cell>
          <cell r="AA100">
            <v>180</v>
          </cell>
          <cell r="AB100">
            <v>1209.7</v>
          </cell>
          <cell r="AC100">
            <v>15.50897435897436</v>
          </cell>
        </row>
        <row r="101">
          <cell r="A101">
            <v>98</v>
          </cell>
          <cell r="B101" t="str">
            <v xml:space="preserve">زبير </v>
          </cell>
          <cell r="C101" t="str">
            <v>السعيد</v>
          </cell>
          <cell r="D101" t="str">
            <v>2007.390.00680</v>
          </cell>
          <cell r="E101" t="str">
            <v>ق خ</v>
          </cell>
          <cell r="F101">
            <v>13</v>
          </cell>
          <cell r="G101">
            <v>78</v>
          </cell>
          <cell r="H101">
            <v>13.5</v>
          </cell>
          <cell r="I101">
            <v>135</v>
          </cell>
          <cell r="J101">
            <v>20</v>
          </cell>
          <cell r="K101">
            <v>400</v>
          </cell>
          <cell r="L101">
            <v>14</v>
          </cell>
          <cell r="M101">
            <v>21</v>
          </cell>
          <cell r="N101">
            <v>16</v>
          </cell>
          <cell r="O101">
            <v>24</v>
          </cell>
          <cell r="P101">
            <v>16</v>
          </cell>
          <cell r="Q101">
            <v>48</v>
          </cell>
          <cell r="R101">
            <v>13</v>
          </cell>
          <cell r="S101">
            <v>26</v>
          </cell>
          <cell r="T101">
            <v>12</v>
          </cell>
          <cell r="U101">
            <v>24</v>
          </cell>
          <cell r="V101">
            <v>13</v>
          </cell>
          <cell r="W101">
            <v>104</v>
          </cell>
          <cell r="X101">
            <v>12</v>
          </cell>
          <cell r="Y101">
            <v>144</v>
          </cell>
          <cell r="Z101">
            <v>15</v>
          </cell>
          <cell r="AA101">
            <v>180</v>
          </cell>
          <cell r="AB101">
            <v>1184</v>
          </cell>
          <cell r="AC101">
            <v>15.179487179487179</v>
          </cell>
        </row>
        <row r="102">
          <cell r="A102">
            <v>99</v>
          </cell>
          <cell r="B102" t="str">
            <v>عرامي</v>
          </cell>
          <cell r="C102" t="str">
            <v>علي</v>
          </cell>
          <cell r="D102" t="str">
            <v>2007.070.00704</v>
          </cell>
          <cell r="E102" t="str">
            <v xml:space="preserve">د ج </v>
          </cell>
          <cell r="F102">
            <v>13</v>
          </cell>
          <cell r="G102">
            <v>78</v>
          </cell>
          <cell r="H102">
            <v>14.33</v>
          </cell>
          <cell r="I102">
            <v>143.30000000000001</v>
          </cell>
          <cell r="J102">
            <v>11</v>
          </cell>
          <cell r="K102">
            <v>220</v>
          </cell>
          <cell r="L102">
            <v>15.5</v>
          </cell>
          <cell r="M102">
            <v>23.25</v>
          </cell>
          <cell r="N102">
            <v>18</v>
          </cell>
          <cell r="O102">
            <v>27</v>
          </cell>
          <cell r="P102">
            <v>16</v>
          </cell>
          <cell r="Q102">
            <v>48</v>
          </cell>
          <cell r="R102">
            <v>13</v>
          </cell>
          <cell r="S102">
            <v>26</v>
          </cell>
          <cell r="T102">
            <v>13</v>
          </cell>
          <cell r="U102">
            <v>26</v>
          </cell>
          <cell r="V102">
            <v>14</v>
          </cell>
          <cell r="W102">
            <v>112</v>
          </cell>
          <cell r="X102">
            <v>13</v>
          </cell>
          <cell r="Y102">
            <v>156</v>
          </cell>
          <cell r="Z102">
            <v>15</v>
          </cell>
          <cell r="AA102">
            <v>180</v>
          </cell>
          <cell r="AB102">
            <v>1039.55</v>
          </cell>
          <cell r="AC102">
            <v>13.327564102564102</v>
          </cell>
        </row>
        <row r="103">
          <cell r="A103">
            <v>100</v>
          </cell>
          <cell r="B103" t="str">
            <v>شرماط</v>
          </cell>
          <cell r="C103" t="str">
            <v>لخضر</v>
          </cell>
          <cell r="D103" t="str">
            <v>2007.070.00706</v>
          </cell>
          <cell r="E103" t="str">
            <v xml:space="preserve">د ج </v>
          </cell>
          <cell r="F103">
            <v>13</v>
          </cell>
          <cell r="G103">
            <v>78</v>
          </cell>
          <cell r="H103">
            <v>14</v>
          </cell>
          <cell r="I103">
            <v>140</v>
          </cell>
          <cell r="J103">
            <v>11</v>
          </cell>
          <cell r="K103">
            <v>220</v>
          </cell>
          <cell r="L103">
            <v>15.5</v>
          </cell>
          <cell r="M103">
            <v>23.25</v>
          </cell>
          <cell r="N103">
            <v>16</v>
          </cell>
          <cell r="O103">
            <v>24</v>
          </cell>
          <cell r="P103">
            <v>18</v>
          </cell>
          <cell r="Q103">
            <v>54</v>
          </cell>
          <cell r="R103">
            <v>13.5</v>
          </cell>
          <cell r="S103">
            <v>27</v>
          </cell>
          <cell r="T103">
            <v>12</v>
          </cell>
          <cell r="U103">
            <v>24</v>
          </cell>
          <cell r="V103">
            <v>14</v>
          </cell>
          <cell r="W103">
            <v>112</v>
          </cell>
          <cell r="X103">
            <v>12</v>
          </cell>
          <cell r="Y103">
            <v>144</v>
          </cell>
          <cell r="Z103">
            <v>15</v>
          </cell>
          <cell r="AA103">
            <v>180</v>
          </cell>
          <cell r="AB103">
            <v>1026.25</v>
          </cell>
          <cell r="AC103">
            <v>13.157051282051283</v>
          </cell>
        </row>
        <row r="104">
          <cell r="A104">
            <v>101</v>
          </cell>
          <cell r="B104" t="str">
            <v>حسني</v>
          </cell>
          <cell r="C104" t="str">
            <v>يوسف رؤوف</v>
          </cell>
          <cell r="D104" t="str">
            <v>2007.070.00690</v>
          </cell>
          <cell r="E104" t="str">
            <v>ق خ</v>
          </cell>
          <cell r="F104">
            <v>13</v>
          </cell>
          <cell r="G104">
            <v>78</v>
          </cell>
          <cell r="H104">
            <v>14.5</v>
          </cell>
          <cell r="I104">
            <v>145</v>
          </cell>
          <cell r="J104">
            <v>7.5</v>
          </cell>
          <cell r="K104">
            <v>150</v>
          </cell>
          <cell r="L104">
            <v>14.5</v>
          </cell>
          <cell r="M104">
            <v>21.75</v>
          </cell>
          <cell r="N104">
            <v>16</v>
          </cell>
          <cell r="O104">
            <v>24</v>
          </cell>
          <cell r="P104">
            <v>15</v>
          </cell>
          <cell r="Q104">
            <v>45</v>
          </cell>
          <cell r="R104">
            <v>13</v>
          </cell>
          <cell r="S104">
            <v>26</v>
          </cell>
          <cell r="T104">
            <v>15</v>
          </cell>
          <cell r="U104">
            <v>30</v>
          </cell>
          <cell r="V104">
            <v>13</v>
          </cell>
          <cell r="W104">
            <v>104</v>
          </cell>
          <cell r="X104">
            <v>14</v>
          </cell>
          <cell r="Y104">
            <v>168</v>
          </cell>
          <cell r="Z104">
            <v>14</v>
          </cell>
          <cell r="AA104">
            <v>168</v>
          </cell>
          <cell r="AB104">
            <v>959.75</v>
          </cell>
          <cell r="AC104">
            <v>12.304487179487179</v>
          </cell>
        </row>
        <row r="105">
          <cell r="A105">
            <v>102</v>
          </cell>
          <cell r="B105" t="str">
            <v>عيساوي</v>
          </cell>
          <cell r="C105" t="str">
            <v>سعيد</v>
          </cell>
          <cell r="D105" t="str">
            <v>2007.440.01399</v>
          </cell>
          <cell r="E105" t="str">
            <v>ق خ</v>
          </cell>
          <cell r="F105">
            <v>13</v>
          </cell>
          <cell r="G105">
            <v>78</v>
          </cell>
          <cell r="H105">
            <v>14.33</v>
          </cell>
          <cell r="I105">
            <v>143.30000000000001</v>
          </cell>
          <cell r="J105">
            <v>5</v>
          </cell>
          <cell r="K105">
            <v>100</v>
          </cell>
          <cell r="L105">
            <v>13.5</v>
          </cell>
          <cell r="M105">
            <v>20.25</v>
          </cell>
          <cell r="N105">
            <v>14</v>
          </cell>
          <cell r="O105">
            <v>21</v>
          </cell>
          <cell r="P105">
            <v>15</v>
          </cell>
          <cell r="Q105">
            <v>45</v>
          </cell>
          <cell r="R105">
            <v>15</v>
          </cell>
          <cell r="S105">
            <v>30</v>
          </cell>
          <cell r="T105">
            <v>15</v>
          </cell>
          <cell r="U105">
            <v>30</v>
          </cell>
          <cell r="V105">
            <v>13</v>
          </cell>
          <cell r="W105">
            <v>104</v>
          </cell>
          <cell r="X105">
            <v>14</v>
          </cell>
          <cell r="Y105">
            <v>168</v>
          </cell>
          <cell r="Z105">
            <v>14</v>
          </cell>
          <cell r="AA105">
            <v>168</v>
          </cell>
          <cell r="AB105">
            <v>907.55</v>
          </cell>
          <cell r="AC105">
            <v>12.08</v>
          </cell>
        </row>
        <row r="106">
          <cell r="A106">
            <v>103</v>
          </cell>
          <cell r="B106" t="str">
            <v>دين</v>
          </cell>
          <cell r="C106" t="str">
            <v>رابح</v>
          </cell>
          <cell r="D106" t="str">
            <v>2007.090.01889</v>
          </cell>
          <cell r="E106" t="str">
            <v>ح ج</v>
          </cell>
          <cell r="F106">
            <v>13</v>
          </cell>
          <cell r="G106">
            <v>78</v>
          </cell>
          <cell r="H106">
            <v>16</v>
          </cell>
          <cell r="I106">
            <v>160</v>
          </cell>
          <cell r="J106">
            <v>20</v>
          </cell>
          <cell r="K106">
            <v>400</v>
          </cell>
          <cell r="L106">
            <v>15</v>
          </cell>
          <cell r="M106">
            <v>22.5</v>
          </cell>
          <cell r="N106">
            <v>14</v>
          </cell>
          <cell r="O106">
            <v>21</v>
          </cell>
          <cell r="P106">
            <v>16</v>
          </cell>
          <cell r="Q106">
            <v>48</v>
          </cell>
          <cell r="R106">
            <v>14</v>
          </cell>
          <cell r="S106">
            <v>28</v>
          </cell>
          <cell r="T106">
            <v>13</v>
          </cell>
          <cell r="U106">
            <v>26</v>
          </cell>
          <cell r="V106">
            <v>13</v>
          </cell>
          <cell r="W106">
            <v>104</v>
          </cell>
          <cell r="X106">
            <v>13</v>
          </cell>
          <cell r="Y106">
            <v>156</v>
          </cell>
          <cell r="Z106">
            <v>15</v>
          </cell>
          <cell r="AA106">
            <v>180</v>
          </cell>
          <cell r="AB106">
            <v>1223.5</v>
          </cell>
          <cell r="AC106">
            <v>15.685897435897436</v>
          </cell>
        </row>
        <row r="107">
          <cell r="A107">
            <v>104</v>
          </cell>
          <cell r="B107" t="str">
            <v>مروش</v>
          </cell>
          <cell r="C107" t="str">
            <v>عمار</v>
          </cell>
          <cell r="D107" t="str">
            <v>2007.410.08548</v>
          </cell>
          <cell r="E107" t="str">
            <v>ح ج</v>
          </cell>
          <cell r="F107">
            <v>13</v>
          </cell>
          <cell r="G107">
            <v>78</v>
          </cell>
          <cell r="H107">
            <v>13.17</v>
          </cell>
          <cell r="I107">
            <v>131.69999999999999</v>
          </cell>
          <cell r="J107">
            <v>20</v>
          </cell>
          <cell r="K107">
            <v>400</v>
          </cell>
          <cell r="L107">
            <v>14.5</v>
          </cell>
          <cell r="M107">
            <v>21.75</v>
          </cell>
          <cell r="N107">
            <v>16</v>
          </cell>
          <cell r="O107">
            <v>24</v>
          </cell>
          <cell r="P107">
            <v>16</v>
          </cell>
          <cell r="Q107">
            <v>48</v>
          </cell>
          <cell r="R107">
            <v>16.5</v>
          </cell>
          <cell r="S107">
            <v>33</v>
          </cell>
          <cell r="T107">
            <v>13</v>
          </cell>
          <cell r="U107">
            <v>26</v>
          </cell>
          <cell r="V107">
            <v>13</v>
          </cell>
          <cell r="W107">
            <v>104</v>
          </cell>
          <cell r="X107">
            <v>13</v>
          </cell>
          <cell r="Y107">
            <v>156</v>
          </cell>
          <cell r="Z107">
            <v>15</v>
          </cell>
          <cell r="AA107">
            <v>180</v>
          </cell>
          <cell r="AB107">
            <v>1202.45</v>
          </cell>
          <cell r="AC107">
            <v>15.416025641025641</v>
          </cell>
        </row>
        <row r="108">
          <cell r="A108">
            <v>105</v>
          </cell>
          <cell r="B108" t="str">
            <v>بوديار</v>
          </cell>
          <cell r="C108" t="str">
            <v>خير الدين</v>
          </cell>
          <cell r="D108" t="str">
            <v>2007.180.03518</v>
          </cell>
          <cell r="E108" t="str">
            <v>ق خ</v>
          </cell>
          <cell r="F108">
            <v>13</v>
          </cell>
          <cell r="G108">
            <v>78</v>
          </cell>
          <cell r="H108">
            <v>12.33</v>
          </cell>
          <cell r="I108">
            <v>123.3</v>
          </cell>
          <cell r="J108">
            <v>19</v>
          </cell>
          <cell r="K108">
            <v>380</v>
          </cell>
          <cell r="L108">
            <v>15.5</v>
          </cell>
          <cell r="M108">
            <v>23.25</v>
          </cell>
          <cell r="N108">
            <v>16</v>
          </cell>
          <cell r="O108">
            <v>24</v>
          </cell>
          <cell r="P108">
            <v>18</v>
          </cell>
          <cell r="Q108">
            <v>54</v>
          </cell>
          <cell r="R108">
            <v>14</v>
          </cell>
          <cell r="S108">
            <v>28</v>
          </cell>
          <cell r="T108">
            <v>14</v>
          </cell>
          <cell r="U108">
            <v>28</v>
          </cell>
          <cell r="V108">
            <v>12</v>
          </cell>
          <cell r="W108">
            <v>96</v>
          </cell>
          <cell r="X108">
            <v>14</v>
          </cell>
          <cell r="Y108">
            <v>168</v>
          </cell>
          <cell r="Z108">
            <v>14</v>
          </cell>
          <cell r="AA108">
            <v>168</v>
          </cell>
          <cell r="AB108">
            <v>1170.55</v>
          </cell>
          <cell r="AC108">
            <v>15.007051282051281</v>
          </cell>
        </row>
        <row r="109">
          <cell r="A109">
            <v>106</v>
          </cell>
          <cell r="B109" t="str">
            <v>أكروم</v>
          </cell>
          <cell r="C109" t="str">
            <v>مصطفى</v>
          </cell>
          <cell r="D109" t="str">
            <v>2007.180.03520</v>
          </cell>
          <cell r="E109" t="str">
            <v xml:space="preserve">د ج </v>
          </cell>
          <cell r="F109">
            <v>13</v>
          </cell>
          <cell r="G109">
            <v>78</v>
          </cell>
          <cell r="H109">
            <v>11.17</v>
          </cell>
          <cell r="I109">
            <v>111.7</v>
          </cell>
          <cell r="J109">
            <v>19</v>
          </cell>
          <cell r="K109">
            <v>380</v>
          </cell>
          <cell r="L109">
            <v>13.5</v>
          </cell>
          <cell r="M109">
            <v>20.25</v>
          </cell>
          <cell r="N109">
            <v>18</v>
          </cell>
          <cell r="O109">
            <v>27</v>
          </cell>
          <cell r="P109">
            <v>11</v>
          </cell>
          <cell r="Q109">
            <v>33</v>
          </cell>
          <cell r="R109">
            <v>14</v>
          </cell>
          <cell r="S109">
            <v>28</v>
          </cell>
          <cell r="T109">
            <v>14</v>
          </cell>
          <cell r="U109">
            <v>28</v>
          </cell>
          <cell r="V109">
            <v>12</v>
          </cell>
          <cell r="W109">
            <v>96</v>
          </cell>
          <cell r="X109">
            <v>14</v>
          </cell>
          <cell r="Y109">
            <v>168</v>
          </cell>
          <cell r="Z109">
            <v>15</v>
          </cell>
          <cell r="AA109">
            <v>180</v>
          </cell>
          <cell r="AB109">
            <v>1149.95</v>
          </cell>
          <cell r="AC109">
            <v>14.742948717948719</v>
          </cell>
        </row>
        <row r="110">
          <cell r="A110">
            <v>107</v>
          </cell>
          <cell r="B110" t="str">
            <v>خنشوش</v>
          </cell>
          <cell r="C110" t="str">
            <v>حمزة</v>
          </cell>
          <cell r="D110" t="str">
            <v>2007.190.00764</v>
          </cell>
          <cell r="E110" t="str">
            <v xml:space="preserve">د ج </v>
          </cell>
          <cell r="F110">
            <v>13</v>
          </cell>
          <cell r="G110">
            <v>78</v>
          </cell>
          <cell r="H110">
            <v>13.83</v>
          </cell>
          <cell r="I110">
            <v>138.30000000000001</v>
          </cell>
          <cell r="J110">
            <v>20</v>
          </cell>
          <cell r="K110">
            <v>400</v>
          </cell>
          <cell r="L110">
            <v>15</v>
          </cell>
          <cell r="M110">
            <v>22.5</v>
          </cell>
          <cell r="N110">
            <v>16</v>
          </cell>
          <cell r="O110">
            <v>24</v>
          </cell>
          <cell r="P110">
            <v>14</v>
          </cell>
          <cell r="Q110">
            <v>42</v>
          </cell>
          <cell r="R110">
            <v>13</v>
          </cell>
          <cell r="S110">
            <v>26</v>
          </cell>
          <cell r="T110">
            <v>14</v>
          </cell>
          <cell r="U110">
            <v>28</v>
          </cell>
          <cell r="V110">
            <v>13</v>
          </cell>
          <cell r="W110">
            <v>104</v>
          </cell>
          <cell r="X110">
            <v>14</v>
          </cell>
          <cell r="Y110">
            <v>168</v>
          </cell>
          <cell r="Z110">
            <v>15</v>
          </cell>
          <cell r="AA110">
            <v>180</v>
          </cell>
          <cell r="AB110">
            <v>1210.8</v>
          </cell>
          <cell r="AC110">
            <v>15.523076923076923</v>
          </cell>
        </row>
        <row r="111">
          <cell r="A111">
            <v>108</v>
          </cell>
          <cell r="B111" t="str">
            <v>قواسمية</v>
          </cell>
          <cell r="C111" t="str">
            <v>لطفي</v>
          </cell>
          <cell r="D111" t="str">
            <v>2007.410.05763</v>
          </cell>
          <cell r="E111" t="str">
            <v>ق خ</v>
          </cell>
          <cell r="F111">
            <v>13</v>
          </cell>
          <cell r="G111">
            <v>78</v>
          </cell>
          <cell r="H111">
            <v>11.83</v>
          </cell>
          <cell r="I111">
            <v>118.3</v>
          </cell>
          <cell r="J111">
            <v>19</v>
          </cell>
          <cell r="K111">
            <v>380</v>
          </cell>
          <cell r="L111">
            <v>14.5</v>
          </cell>
          <cell r="M111">
            <v>21.75</v>
          </cell>
          <cell r="N111">
            <v>14</v>
          </cell>
          <cell r="O111">
            <v>21</v>
          </cell>
          <cell r="P111">
            <v>16</v>
          </cell>
          <cell r="Q111">
            <v>48</v>
          </cell>
          <cell r="R111">
            <v>14</v>
          </cell>
          <cell r="S111">
            <v>28</v>
          </cell>
          <cell r="T111">
            <v>14</v>
          </cell>
          <cell r="U111">
            <v>28</v>
          </cell>
          <cell r="V111">
            <v>12</v>
          </cell>
          <cell r="W111">
            <v>96</v>
          </cell>
          <cell r="X111">
            <v>14</v>
          </cell>
          <cell r="Y111">
            <v>168</v>
          </cell>
          <cell r="Z111">
            <v>15</v>
          </cell>
          <cell r="AA111">
            <v>180</v>
          </cell>
          <cell r="AB111">
            <v>1167.05</v>
          </cell>
          <cell r="AC111">
            <v>14.962179487179487</v>
          </cell>
        </row>
        <row r="112">
          <cell r="A112">
            <v>109</v>
          </cell>
          <cell r="B112" t="str">
            <v>الحاج</v>
          </cell>
          <cell r="C112" t="str">
            <v>عبد الله</v>
          </cell>
          <cell r="D112" t="str">
            <v>2007.480.02907</v>
          </cell>
          <cell r="E112" t="str">
            <v xml:space="preserve">د ج </v>
          </cell>
          <cell r="F112">
            <v>13</v>
          </cell>
          <cell r="G112">
            <v>78</v>
          </cell>
          <cell r="H112">
            <v>11.5</v>
          </cell>
          <cell r="I112">
            <v>115</v>
          </cell>
          <cell r="J112">
            <v>19</v>
          </cell>
          <cell r="K112">
            <v>380</v>
          </cell>
          <cell r="L112">
            <v>15</v>
          </cell>
          <cell r="M112">
            <v>22.5</v>
          </cell>
          <cell r="N112">
            <v>20</v>
          </cell>
          <cell r="O112">
            <v>30</v>
          </cell>
          <cell r="P112">
            <v>16</v>
          </cell>
          <cell r="Q112">
            <v>48</v>
          </cell>
          <cell r="R112">
            <v>15</v>
          </cell>
          <cell r="S112">
            <v>30</v>
          </cell>
          <cell r="T112">
            <v>13</v>
          </cell>
          <cell r="U112">
            <v>26</v>
          </cell>
          <cell r="V112">
            <v>14</v>
          </cell>
          <cell r="W112">
            <v>112</v>
          </cell>
          <cell r="X112">
            <v>13</v>
          </cell>
          <cell r="Y112">
            <v>156</v>
          </cell>
          <cell r="Z112">
            <v>14</v>
          </cell>
          <cell r="AA112">
            <v>168</v>
          </cell>
          <cell r="AB112">
            <v>1165.5</v>
          </cell>
          <cell r="AC112">
            <v>14.942307692307692</v>
          </cell>
        </row>
        <row r="113">
          <cell r="A113">
            <v>110</v>
          </cell>
          <cell r="B113" t="str">
            <v>الحم</v>
          </cell>
          <cell r="C113" t="str">
            <v>مولود</v>
          </cell>
          <cell r="D113" t="str">
            <v>2007.180.03519</v>
          </cell>
          <cell r="E113" t="str">
            <v xml:space="preserve">د ج </v>
          </cell>
          <cell r="F113">
            <v>13</v>
          </cell>
          <cell r="G113">
            <v>78</v>
          </cell>
          <cell r="H113">
            <v>12.67</v>
          </cell>
          <cell r="I113">
            <v>126.7</v>
          </cell>
          <cell r="J113">
            <v>20</v>
          </cell>
          <cell r="K113">
            <v>400</v>
          </cell>
          <cell r="L113">
            <v>14.5</v>
          </cell>
          <cell r="M113">
            <v>21.75</v>
          </cell>
          <cell r="N113">
            <v>16</v>
          </cell>
          <cell r="O113">
            <v>24</v>
          </cell>
          <cell r="P113">
            <v>16</v>
          </cell>
          <cell r="Q113">
            <v>48</v>
          </cell>
          <cell r="R113">
            <v>15</v>
          </cell>
          <cell r="S113">
            <v>30</v>
          </cell>
          <cell r="T113">
            <v>13</v>
          </cell>
          <cell r="U113">
            <v>26</v>
          </cell>
          <cell r="V113">
            <v>12</v>
          </cell>
          <cell r="W113">
            <v>96</v>
          </cell>
          <cell r="X113">
            <v>13</v>
          </cell>
          <cell r="Y113">
            <v>156</v>
          </cell>
          <cell r="Z113">
            <v>13</v>
          </cell>
          <cell r="AA113">
            <v>156</v>
          </cell>
          <cell r="AB113">
            <v>1162.45</v>
          </cell>
          <cell r="AC113">
            <v>14.903205128205128</v>
          </cell>
        </row>
        <row r="114">
          <cell r="A114">
            <v>111</v>
          </cell>
          <cell r="B114" t="str">
            <v>شاهد</v>
          </cell>
          <cell r="C114" t="str">
            <v>العيد</v>
          </cell>
          <cell r="D114" t="str">
            <v>2007.380.02898</v>
          </cell>
          <cell r="E114" t="str">
            <v>ق خ</v>
          </cell>
          <cell r="F114">
            <v>13</v>
          </cell>
          <cell r="G114">
            <v>78</v>
          </cell>
          <cell r="H114">
            <v>12</v>
          </cell>
          <cell r="I114">
            <v>120</v>
          </cell>
          <cell r="J114">
            <v>20</v>
          </cell>
          <cell r="K114">
            <v>400</v>
          </cell>
          <cell r="L114">
            <v>13.5</v>
          </cell>
          <cell r="M114">
            <v>20.25</v>
          </cell>
          <cell r="N114">
            <v>14</v>
          </cell>
          <cell r="O114">
            <v>21</v>
          </cell>
          <cell r="P114">
            <v>11</v>
          </cell>
          <cell r="Q114">
            <v>33</v>
          </cell>
          <cell r="R114">
            <v>13.5</v>
          </cell>
          <cell r="S114">
            <v>27</v>
          </cell>
          <cell r="T114">
            <v>13</v>
          </cell>
          <cell r="U114">
            <v>26</v>
          </cell>
          <cell r="V114">
            <v>13</v>
          </cell>
          <cell r="W114">
            <v>104</v>
          </cell>
          <cell r="X114">
            <v>13</v>
          </cell>
          <cell r="Y114">
            <v>156</v>
          </cell>
          <cell r="Z114">
            <v>14</v>
          </cell>
          <cell r="AA114">
            <v>168</v>
          </cell>
          <cell r="AB114">
            <v>1153.25</v>
          </cell>
          <cell r="AC114">
            <v>14.785256410256411</v>
          </cell>
        </row>
        <row r="115">
          <cell r="A115">
            <v>112</v>
          </cell>
          <cell r="B115" t="str">
            <v>زيوان</v>
          </cell>
          <cell r="C115" t="str">
            <v>عمار</v>
          </cell>
          <cell r="D115" t="str">
            <v>2007.210.05767</v>
          </cell>
          <cell r="E115" t="str">
            <v>ق خ</v>
          </cell>
          <cell r="F115">
            <v>13</v>
          </cell>
          <cell r="G115">
            <v>78</v>
          </cell>
          <cell r="H115">
            <v>12</v>
          </cell>
          <cell r="I115">
            <v>120</v>
          </cell>
          <cell r="J115">
            <v>19</v>
          </cell>
          <cell r="K115">
            <v>380</v>
          </cell>
          <cell r="L115">
            <v>14</v>
          </cell>
          <cell r="M115">
            <v>21</v>
          </cell>
          <cell r="N115">
            <v>14</v>
          </cell>
          <cell r="O115">
            <v>21</v>
          </cell>
          <cell r="P115">
            <v>17</v>
          </cell>
          <cell r="Q115">
            <v>51</v>
          </cell>
          <cell r="R115">
            <v>14.5</v>
          </cell>
          <cell r="S115">
            <v>29</v>
          </cell>
          <cell r="T115">
            <v>14</v>
          </cell>
          <cell r="U115">
            <v>28</v>
          </cell>
          <cell r="V115">
            <v>14</v>
          </cell>
          <cell r="W115">
            <v>112</v>
          </cell>
          <cell r="X115">
            <v>14</v>
          </cell>
          <cell r="Y115">
            <v>168</v>
          </cell>
          <cell r="Z115">
            <v>13</v>
          </cell>
          <cell r="AA115">
            <v>156</v>
          </cell>
          <cell r="AB115">
            <v>1164</v>
          </cell>
          <cell r="AC115">
            <v>14.923076923076923</v>
          </cell>
        </row>
        <row r="116">
          <cell r="A116">
            <v>113</v>
          </cell>
          <cell r="B116" t="str">
            <v>بورقبة</v>
          </cell>
          <cell r="C116" t="str">
            <v>بولعراس</v>
          </cell>
          <cell r="D116" t="str">
            <v>2007.100.01120</v>
          </cell>
          <cell r="E116" t="str">
            <v xml:space="preserve">د ج </v>
          </cell>
          <cell r="F116">
            <v>13</v>
          </cell>
          <cell r="G116">
            <v>78</v>
          </cell>
          <cell r="H116">
            <v>13.5</v>
          </cell>
          <cell r="I116">
            <v>135</v>
          </cell>
          <cell r="J116">
            <v>18.5</v>
          </cell>
          <cell r="K116">
            <v>370</v>
          </cell>
          <cell r="L116">
            <v>13.5</v>
          </cell>
          <cell r="M116">
            <v>20.25</v>
          </cell>
          <cell r="N116">
            <v>16</v>
          </cell>
          <cell r="O116">
            <v>24</v>
          </cell>
          <cell r="P116">
            <v>16</v>
          </cell>
          <cell r="Q116">
            <v>48</v>
          </cell>
          <cell r="R116">
            <v>14</v>
          </cell>
          <cell r="S116">
            <v>28</v>
          </cell>
          <cell r="T116">
            <v>13</v>
          </cell>
          <cell r="U116">
            <v>26</v>
          </cell>
          <cell r="V116">
            <v>14</v>
          </cell>
          <cell r="W116">
            <v>112</v>
          </cell>
          <cell r="X116">
            <v>13</v>
          </cell>
          <cell r="Y116">
            <v>156</v>
          </cell>
          <cell r="Z116">
            <v>15</v>
          </cell>
          <cell r="AA116">
            <v>180</v>
          </cell>
          <cell r="AB116">
            <v>1177.25</v>
          </cell>
          <cell r="AC116">
            <v>15.092948717948717</v>
          </cell>
        </row>
        <row r="117">
          <cell r="A117">
            <v>114</v>
          </cell>
          <cell r="B117" t="str">
            <v>لعور</v>
          </cell>
          <cell r="C117" t="str">
            <v>عزيز</v>
          </cell>
          <cell r="D117" t="str">
            <v>2007.210.05742</v>
          </cell>
          <cell r="E117" t="str">
            <v>ق خ</v>
          </cell>
          <cell r="F117">
            <v>13</v>
          </cell>
          <cell r="G117">
            <v>78</v>
          </cell>
          <cell r="H117">
            <v>11.83</v>
          </cell>
          <cell r="I117">
            <v>118.3</v>
          </cell>
          <cell r="J117">
            <v>19</v>
          </cell>
          <cell r="K117">
            <v>380</v>
          </cell>
          <cell r="L117">
            <v>15.5</v>
          </cell>
          <cell r="M117">
            <v>23.25</v>
          </cell>
          <cell r="N117">
            <v>14</v>
          </cell>
          <cell r="O117">
            <v>21</v>
          </cell>
          <cell r="P117">
            <v>14</v>
          </cell>
          <cell r="Q117">
            <v>42</v>
          </cell>
          <cell r="R117">
            <v>13.5</v>
          </cell>
          <cell r="S117">
            <v>27</v>
          </cell>
          <cell r="T117">
            <v>13</v>
          </cell>
          <cell r="U117">
            <v>26</v>
          </cell>
          <cell r="V117">
            <v>13</v>
          </cell>
          <cell r="W117">
            <v>104</v>
          </cell>
          <cell r="X117">
            <v>13</v>
          </cell>
          <cell r="Y117">
            <v>156</v>
          </cell>
          <cell r="Z117">
            <v>15</v>
          </cell>
          <cell r="AA117">
            <v>180</v>
          </cell>
          <cell r="AB117">
            <v>1155.55</v>
          </cell>
          <cell r="AC117">
            <v>14.814743589743589</v>
          </cell>
        </row>
        <row r="118">
          <cell r="A118">
            <v>115</v>
          </cell>
          <cell r="B118" t="str">
            <v>جاب الله</v>
          </cell>
          <cell r="C118" t="str">
            <v>عبد الحكيم</v>
          </cell>
          <cell r="D118" t="str">
            <v>2007.100.01122</v>
          </cell>
          <cell r="E118" t="str">
            <v xml:space="preserve">د ج </v>
          </cell>
          <cell r="F118">
            <v>13</v>
          </cell>
          <cell r="G118">
            <v>78</v>
          </cell>
          <cell r="H118">
            <v>12.17</v>
          </cell>
          <cell r="I118">
            <v>121.7</v>
          </cell>
          <cell r="J118">
            <v>18</v>
          </cell>
          <cell r="K118">
            <v>360</v>
          </cell>
          <cell r="L118">
            <v>14</v>
          </cell>
          <cell r="M118">
            <v>21</v>
          </cell>
          <cell r="N118">
            <v>18</v>
          </cell>
          <cell r="O118">
            <v>27</v>
          </cell>
          <cell r="P118">
            <v>11</v>
          </cell>
          <cell r="Q118">
            <v>33</v>
          </cell>
          <cell r="R118">
            <v>15</v>
          </cell>
          <cell r="S118">
            <v>30</v>
          </cell>
          <cell r="T118">
            <v>13</v>
          </cell>
          <cell r="U118">
            <v>26</v>
          </cell>
          <cell r="V118">
            <v>13</v>
          </cell>
          <cell r="W118">
            <v>104</v>
          </cell>
          <cell r="X118">
            <v>13</v>
          </cell>
          <cell r="Y118">
            <v>156</v>
          </cell>
          <cell r="Z118">
            <v>14.5</v>
          </cell>
          <cell r="AA118">
            <v>174</v>
          </cell>
          <cell r="AB118">
            <v>1130.7</v>
          </cell>
          <cell r="AC118">
            <v>14.496153846153847</v>
          </cell>
        </row>
        <row r="119">
          <cell r="A119">
            <v>116</v>
          </cell>
          <cell r="B119" t="str">
            <v>شهات</v>
          </cell>
          <cell r="C119" t="str">
            <v>عمران</v>
          </cell>
          <cell r="D119" t="str">
            <v>2007.380.02888</v>
          </cell>
          <cell r="E119" t="str">
            <v>ق خ</v>
          </cell>
          <cell r="F119">
            <v>13</v>
          </cell>
          <cell r="G119">
            <v>78</v>
          </cell>
          <cell r="H119">
            <v>13</v>
          </cell>
          <cell r="I119">
            <v>130</v>
          </cell>
          <cell r="J119">
            <v>19</v>
          </cell>
          <cell r="K119">
            <v>380</v>
          </cell>
          <cell r="L119">
            <v>14</v>
          </cell>
          <cell r="M119">
            <v>21</v>
          </cell>
          <cell r="N119">
            <v>18</v>
          </cell>
          <cell r="O119">
            <v>27</v>
          </cell>
          <cell r="P119">
            <v>11</v>
          </cell>
          <cell r="Q119">
            <v>33</v>
          </cell>
          <cell r="R119">
            <v>14</v>
          </cell>
          <cell r="S119">
            <v>28</v>
          </cell>
          <cell r="T119">
            <v>12</v>
          </cell>
          <cell r="U119">
            <v>24</v>
          </cell>
          <cell r="V119">
            <v>13</v>
          </cell>
          <cell r="W119">
            <v>104</v>
          </cell>
          <cell r="X119">
            <v>12</v>
          </cell>
          <cell r="Y119">
            <v>144</v>
          </cell>
          <cell r="Z119">
            <v>15</v>
          </cell>
          <cell r="AA119">
            <v>180</v>
          </cell>
          <cell r="AB119">
            <v>1149</v>
          </cell>
          <cell r="AC119">
            <v>14.73076923076923</v>
          </cell>
        </row>
        <row r="120">
          <cell r="A120">
            <v>117</v>
          </cell>
          <cell r="B120" t="str">
            <v>زمال</v>
          </cell>
          <cell r="C120" t="str">
            <v>حليم</v>
          </cell>
          <cell r="D120" t="str">
            <v>2007.120.05781</v>
          </cell>
          <cell r="E120" t="str">
            <v>ق خ</v>
          </cell>
          <cell r="F120">
            <v>13</v>
          </cell>
          <cell r="G120">
            <v>78</v>
          </cell>
          <cell r="H120">
            <v>12</v>
          </cell>
          <cell r="I120">
            <v>120</v>
          </cell>
          <cell r="J120">
            <v>18.5</v>
          </cell>
          <cell r="K120">
            <v>370</v>
          </cell>
          <cell r="L120">
            <v>13.5</v>
          </cell>
          <cell r="M120">
            <v>20.25</v>
          </cell>
          <cell r="N120">
            <v>16</v>
          </cell>
          <cell r="O120">
            <v>24</v>
          </cell>
          <cell r="P120">
            <v>16</v>
          </cell>
          <cell r="Q120">
            <v>48</v>
          </cell>
          <cell r="R120">
            <v>15</v>
          </cell>
          <cell r="S120">
            <v>30</v>
          </cell>
          <cell r="T120">
            <v>13</v>
          </cell>
          <cell r="U120">
            <v>26</v>
          </cell>
          <cell r="V120">
            <v>13</v>
          </cell>
          <cell r="W120">
            <v>104</v>
          </cell>
          <cell r="X120">
            <v>13</v>
          </cell>
          <cell r="Y120">
            <v>156</v>
          </cell>
          <cell r="Z120">
            <v>13.5</v>
          </cell>
          <cell r="AA120">
            <v>162</v>
          </cell>
          <cell r="AB120">
            <v>1138.25</v>
          </cell>
          <cell r="AC120">
            <v>14.592948717948717</v>
          </cell>
        </row>
        <row r="121">
          <cell r="A121">
            <v>118</v>
          </cell>
          <cell r="B121" t="str">
            <v>ميزي</v>
          </cell>
          <cell r="C121" t="str">
            <v>العيد</v>
          </cell>
          <cell r="D121" t="str">
            <v>2007.280.00680</v>
          </cell>
          <cell r="E121" t="str">
            <v>ح ج</v>
          </cell>
          <cell r="F121">
            <v>13</v>
          </cell>
          <cell r="G121">
            <v>78</v>
          </cell>
          <cell r="H121">
            <v>13.17</v>
          </cell>
          <cell r="I121">
            <v>131.69999999999999</v>
          </cell>
          <cell r="J121">
            <v>17.5</v>
          </cell>
          <cell r="K121">
            <v>350</v>
          </cell>
          <cell r="L121">
            <v>15</v>
          </cell>
          <cell r="M121">
            <v>22.5</v>
          </cell>
          <cell r="N121">
            <v>14</v>
          </cell>
          <cell r="O121">
            <v>21</v>
          </cell>
          <cell r="P121">
            <v>8</v>
          </cell>
          <cell r="Q121">
            <v>24</v>
          </cell>
          <cell r="R121">
            <v>15</v>
          </cell>
          <cell r="S121">
            <v>30</v>
          </cell>
          <cell r="T121">
            <v>14</v>
          </cell>
          <cell r="U121">
            <v>28</v>
          </cell>
          <cell r="V121">
            <v>12</v>
          </cell>
          <cell r="W121">
            <v>96</v>
          </cell>
          <cell r="X121">
            <v>14</v>
          </cell>
          <cell r="Y121">
            <v>168</v>
          </cell>
          <cell r="Z121">
            <v>14</v>
          </cell>
          <cell r="AA121">
            <v>168</v>
          </cell>
          <cell r="AB121">
            <v>1117.2</v>
          </cell>
          <cell r="AC121">
            <v>14.323076923076924</v>
          </cell>
        </row>
        <row r="122">
          <cell r="A122">
            <v>119</v>
          </cell>
          <cell r="B122" t="str">
            <v>حيمر</v>
          </cell>
          <cell r="C122" t="str">
            <v>محمد</v>
          </cell>
          <cell r="D122" t="str">
            <v>2007.430.05766</v>
          </cell>
          <cell r="E122" t="str">
            <v>ح ج</v>
          </cell>
          <cell r="F122">
            <v>13</v>
          </cell>
          <cell r="G122">
            <v>78</v>
          </cell>
          <cell r="H122">
            <v>12.67</v>
          </cell>
          <cell r="I122">
            <v>126.7</v>
          </cell>
          <cell r="J122">
            <v>18.5</v>
          </cell>
          <cell r="K122">
            <v>370</v>
          </cell>
          <cell r="L122">
            <v>14.5</v>
          </cell>
          <cell r="M122">
            <v>21.75</v>
          </cell>
          <cell r="N122">
            <v>18</v>
          </cell>
          <cell r="O122">
            <v>27</v>
          </cell>
          <cell r="P122">
            <v>17</v>
          </cell>
          <cell r="Q122">
            <v>51</v>
          </cell>
          <cell r="R122">
            <v>13</v>
          </cell>
          <cell r="S122">
            <v>26</v>
          </cell>
          <cell r="T122">
            <v>15</v>
          </cell>
          <cell r="U122">
            <v>30</v>
          </cell>
          <cell r="V122">
            <v>12</v>
          </cell>
          <cell r="W122">
            <v>96</v>
          </cell>
          <cell r="X122">
            <v>15</v>
          </cell>
          <cell r="Y122">
            <v>180</v>
          </cell>
          <cell r="Z122">
            <v>14.5</v>
          </cell>
          <cell r="AA122">
            <v>174</v>
          </cell>
          <cell r="AB122">
            <v>1180.45</v>
          </cell>
          <cell r="AC122">
            <v>15.13397435897436</v>
          </cell>
        </row>
        <row r="123">
          <cell r="A123">
            <v>120</v>
          </cell>
          <cell r="B123" t="str">
            <v>شارفي</v>
          </cell>
          <cell r="C123" t="str">
            <v>عبد الحليم</v>
          </cell>
          <cell r="D123" t="str">
            <v>2007.020.02924</v>
          </cell>
          <cell r="E123" t="str">
            <v>ق بح</v>
          </cell>
          <cell r="F123">
            <v>13</v>
          </cell>
          <cell r="G123">
            <v>78</v>
          </cell>
          <cell r="H123">
            <v>12.17</v>
          </cell>
          <cell r="I123">
            <v>121.7</v>
          </cell>
          <cell r="J123">
            <v>20</v>
          </cell>
          <cell r="K123">
            <v>400</v>
          </cell>
          <cell r="L123">
            <v>15</v>
          </cell>
          <cell r="M123">
            <v>22.5</v>
          </cell>
          <cell r="N123">
            <v>16</v>
          </cell>
          <cell r="O123">
            <v>24</v>
          </cell>
          <cell r="P123">
            <v>20</v>
          </cell>
          <cell r="Q123">
            <v>60</v>
          </cell>
          <cell r="R123">
            <v>14</v>
          </cell>
          <cell r="S123">
            <v>28</v>
          </cell>
          <cell r="T123">
            <v>14</v>
          </cell>
          <cell r="U123">
            <v>28</v>
          </cell>
          <cell r="V123">
            <v>13</v>
          </cell>
          <cell r="W123">
            <v>104</v>
          </cell>
          <cell r="X123">
            <v>14</v>
          </cell>
          <cell r="Y123">
            <v>168</v>
          </cell>
          <cell r="Z123">
            <v>15</v>
          </cell>
          <cell r="AA123">
            <v>180</v>
          </cell>
          <cell r="AB123">
            <v>1214.2</v>
          </cell>
          <cell r="AC123">
            <v>15.566666666666666</v>
          </cell>
        </row>
        <row r="124">
          <cell r="A124">
            <v>121</v>
          </cell>
          <cell r="B124" t="str">
            <v>زايدي</v>
          </cell>
          <cell r="C124" t="str">
            <v>عبد القادر</v>
          </cell>
          <cell r="D124" t="str">
            <v>2007.360.05750</v>
          </cell>
          <cell r="E124" t="str">
            <v xml:space="preserve">د ج </v>
          </cell>
          <cell r="F124">
            <v>13</v>
          </cell>
          <cell r="G124">
            <v>78</v>
          </cell>
          <cell r="H124">
            <v>12.17</v>
          </cell>
          <cell r="I124">
            <v>121.7</v>
          </cell>
          <cell r="J124">
            <v>19</v>
          </cell>
          <cell r="K124">
            <v>380</v>
          </cell>
          <cell r="L124">
            <v>14</v>
          </cell>
          <cell r="M124">
            <v>21</v>
          </cell>
          <cell r="N124">
            <v>20</v>
          </cell>
          <cell r="O124">
            <v>30</v>
          </cell>
          <cell r="P124">
            <v>16</v>
          </cell>
          <cell r="Q124">
            <v>48</v>
          </cell>
          <cell r="R124">
            <v>15</v>
          </cell>
          <cell r="S124">
            <v>30</v>
          </cell>
          <cell r="T124">
            <v>15</v>
          </cell>
          <cell r="U124">
            <v>30</v>
          </cell>
          <cell r="V124">
            <v>12</v>
          </cell>
          <cell r="W124">
            <v>96</v>
          </cell>
          <cell r="X124">
            <v>15</v>
          </cell>
          <cell r="Y124">
            <v>180</v>
          </cell>
          <cell r="Z124">
            <v>13.5</v>
          </cell>
          <cell r="AA124">
            <v>162</v>
          </cell>
          <cell r="AB124">
            <v>1176.7</v>
          </cell>
          <cell r="AC124">
            <v>15.085897435897436</v>
          </cell>
        </row>
        <row r="125">
          <cell r="A125">
            <v>122</v>
          </cell>
          <cell r="B125" t="str">
            <v>ناصر</v>
          </cell>
          <cell r="C125" t="str">
            <v>ياسين</v>
          </cell>
          <cell r="D125" t="str">
            <v>2007.120.05772</v>
          </cell>
          <cell r="E125" t="str">
            <v>ق خ</v>
          </cell>
          <cell r="F125">
            <v>13</v>
          </cell>
          <cell r="G125">
            <v>78</v>
          </cell>
          <cell r="H125">
            <v>13</v>
          </cell>
          <cell r="I125">
            <v>130</v>
          </cell>
          <cell r="J125">
            <v>1</v>
          </cell>
          <cell r="K125">
            <v>20</v>
          </cell>
          <cell r="L125">
            <v>14</v>
          </cell>
          <cell r="M125">
            <v>21</v>
          </cell>
          <cell r="N125">
            <v>20</v>
          </cell>
          <cell r="O125">
            <v>30</v>
          </cell>
          <cell r="P125">
            <v>12</v>
          </cell>
          <cell r="Q125">
            <v>36</v>
          </cell>
          <cell r="R125">
            <v>14</v>
          </cell>
          <cell r="S125">
            <v>28</v>
          </cell>
          <cell r="T125">
            <v>12</v>
          </cell>
          <cell r="U125">
            <v>24</v>
          </cell>
          <cell r="V125">
            <v>14.5</v>
          </cell>
          <cell r="W125">
            <v>116</v>
          </cell>
          <cell r="X125">
            <v>14</v>
          </cell>
          <cell r="Y125">
            <v>168</v>
          </cell>
          <cell r="Z125">
            <v>14</v>
          </cell>
          <cell r="AA125">
            <v>168</v>
          </cell>
          <cell r="AB125">
            <v>819</v>
          </cell>
          <cell r="AC125">
            <v>10.5</v>
          </cell>
        </row>
        <row r="126">
          <cell r="A126">
            <v>123</v>
          </cell>
          <cell r="B126" t="str">
            <v>مراومية</v>
          </cell>
          <cell r="C126" t="str">
            <v xml:space="preserve">عماد </v>
          </cell>
          <cell r="D126" t="str">
            <v>2007.120.05780</v>
          </cell>
          <cell r="E126" t="str">
            <v>ق خ</v>
          </cell>
          <cell r="F126">
            <v>13</v>
          </cell>
          <cell r="G126">
            <v>78</v>
          </cell>
          <cell r="H126">
            <v>12.17</v>
          </cell>
          <cell r="I126">
            <v>121.7</v>
          </cell>
          <cell r="J126">
            <v>19</v>
          </cell>
          <cell r="K126">
            <v>380</v>
          </cell>
          <cell r="L126">
            <v>15.5</v>
          </cell>
          <cell r="M126">
            <v>23.25</v>
          </cell>
          <cell r="N126">
            <v>20</v>
          </cell>
          <cell r="O126">
            <v>30</v>
          </cell>
          <cell r="P126">
            <v>19</v>
          </cell>
          <cell r="Q126">
            <v>57</v>
          </cell>
          <cell r="R126">
            <v>13.5</v>
          </cell>
          <cell r="S126">
            <v>27</v>
          </cell>
          <cell r="T126">
            <v>13</v>
          </cell>
          <cell r="U126">
            <v>26</v>
          </cell>
          <cell r="V126">
            <v>12</v>
          </cell>
          <cell r="W126">
            <v>96</v>
          </cell>
          <cell r="X126">
            <v>13</v>
          </cell>
          <cell r="Y126">
            <v>156</v>
          </cell>
          <cell r="Z126">
            <v>14</v>
          </cell>
          <cell r="AA126">
            <v>168</v>
          </cell>
          <cell r="AB126">
            <v>1162.95</v>
          </cell>
          <cell r="AC126">
            <v>14.909615384615385</v>
          </cell>
        </row>
        <row r="127">
          <cell r="A127">
            <v>124</v>
          </cell>
          <cell r="B127" t="str">
            <v>الوالي</v>
          </cell>
          <cell r="C127" t="str">
            <v>ياسين</v>
          </cell>
          <cell r="D127" t="str">
            <v>2007.120.05769</v>
          </cell>
          <cell r="E127" t="str">
            <v xml:space="preserve">د ج </v>
          </cell>
          <cell r="F127">
            <v>13</v>
          </cell>
          <cell r="G127">
            <v>78</v>
          </cell>
          <cell r="H127">
            <v>13.33</v>
          </cell>
          <cell r="I127">
            <v>133.30000000000001</v>
          </cell>
          <cell r="J127">
            <v>18.5</v>
          </cell>
          <cell r="K127">
            <v>370</v>
          </cell>
          <cell r="L127">
            <v>14</v>
          </cell>
          <cell r="M127">
            <v>21</v>
          </cell>
          <cell r="N127">
            <v>20</v>
          </cell>
          <cell r="O127">
            <v>30</v>
          </cell>
          <cell r="P127">
            <v>16</v>
          </cell>
          <cell r="Q127">
            <v>48</v>
          </cell>
          <cell r="R127">
            <v>13</v>
          </cell>
          <cell r="S127">
            <v>26</v>
          </cell>
          <cell r="T127">
            <v>14</v>
          </cell>
          <cell r="U127">
            <v>28</v>
          </cell>
          <cell r="V127">
            <v>13</v>
          </cell>
          <cell r="W127">
            <v>104</v>
          </cell>
          <cell r="X127">
            <v>14</v>
          </cell>
          <cell r="Y127">
            <v>168</v>
          </cell>
          <cell r="Z127">
            <v>15</v>
          </cell>
          <cell r="AA127">
            <v>180</v>
          </cell>
          <cell r="AB127">
            <v>1186.3</v>
          </cell>
          <cell r="AC127">
            <v>15.208974358974359</v>
          </cell>
        </row>
        <row r="128">
          <cell r="A128">
            <v>125</v>
          </cell>
          <cell r="B128" t="str">
            <v>بوعون</v>
          </cell>
          <cell r="C128" t="str">
            <v>نسيم</v>
          </cell>
          <cell r="D128" t="str">
            <v>2007.050.03483</v>
          </cell>
          <cell r="E128" t="str">
            <v>ق خ</v>
          </cell>
          <cell r="F128">
            <v>13</v>
          </cell>
          <cell r="G128">
            <v>78</v>
          </cell>
          <cell r="H128">
            <v>13.33</v>
          </cell>
          <cell r="I128">
            <v>133.30000000000001</v>
          </cell>
          <cell r="J128">
            <v>19</v>
          </cell>
          <cell r="K128">
            <v>380</v>
          </cell>
          <cell r="L128">
            <v>13.5</v>
          </cell>
          <cell r="M128">
            <v>20.25</v>
          </cell>
          <cell r="N128">
            <v>18</v>
          </cell>
          <cell r="O128">
            <v>27</v>
          </cell>
          <cell r="P128">
            <v>12</v>
          </cell>
          <cell r="Q128">
            <v>36</v>
          </cell>
          <cell r="R128">
            <v>15.5</v>
          </cell>
          <cell r="S128">
            <v>31</v>
          </cell>
          <cell r="T128">
            <v>12</v>
          </cell>
          <cell r="U128">
            <v>24</v>
          </cell>
          <cell r="V128">
            <v>14</v>
          </cell>
          <cell r="W128">
            <v>112</v>
          </cell>
          <cell r="X128">
            <v>12</v>
          </cell>
          <cell r="Y128">
            <v>144</v>
          </cell>
          <cell r="Z128">
            <v>15</v>
          </cell>
          <cell r="AA128">
            <v>180</v>
          </cell>
          <cell r="AB128">
            <v>1165.55</v>
          </cell>
          <cell r="AC128">
            <v>14.942948717948717</v>
          </cell>
        </row>
        <row r="129">
          <cell r="A129">
            <v>126</v>
          </cell>
          <cell r="B129" t="str">
            <v>عكريش</v>
          </cell>
          <cell r="C129" t="str">
            <v>ياسين</v>
          </cell>
          <cell r="D129" t="str">
            <v>2007.230.08457</v>
          </cell>
          <cell r="E129" t="str">
            <v>ح ج</v>
          </cell>
          <cell r="F129">
            <v>13</v>
          </cell>
          <cell r="G129">
            <v>78</v>
          </cell>
          <cell r="H129">
            <v>13.5</v>
          </cell>
          <cell r="I129">
            <v>135</v>
          </cell>
          <cell r="J129">
            <v>19</v>
          </cell>
          <cell r="K129">
            <v>380</v>
          </cell>
          <cell r="L129">
            <v>13.5</v>
          </cell>
          <cell r="M129">
            <v>20.25</v>
          </cell>
          <cell r="N129">
            <v>16</v>
          </cell>
          <cell r="O129">
            <v>24</v>
          </cell>
          <cell r="P129">
            <v>10</v>
          </cell>
          <cell r="Q129">
            <v>30</v>
          </cell>
          <cell r="R129">
            <v>15</v>
          </cell>
          <cell r="S129">
            <v>30</v>
          </cell>
          <cell r="T129">
            <v>14</v>
          </cell>
          <cell r="U129">
            <v>28</v>
          </cell>
          <cell r="V129">
            <v>14</v>
          </cell>
          <cell r="W129">
            <v>112</v>
          </cell>
          <cell r="X129">
            <v>14</v>
          </cell>
          <cell r="Y129">
            <v>168</v>
          </cell>
          <cell r="Z129">
            <v>15</v>
          </cell>
          <cell r="AA129">
            <v>180</v>
          </cell>
          <cell r="AB129">
            <v>1185.25</v>
          </cell>
          <cell r="AC129">
            <v>15.195512820512821</v>
          </cell>
        </row>
        <row r="130">
          <cell r="A130">
            <v>127</v>
          </cell>
          <cell r="B130" t="str">
            <v>خرشوش</v>
          </cell>
          <cell r="C130" t="str">
            <v>عادل</v>
          </cell>
          <cell r="D130" t="str">
            <v>2007.050.03500</v>
          </cell>
          <cell r="E130" t="str">
            <v>ق خ</v>
          </cell>
          <cell r="F130">
            <v>13</v>
          </cell>
          <cell r="G130">
            <v>78</v>
          </cell>
          <cell r="H130">
            <v>14.33</v>
          </cell>
          <cell r="I130">
            <v>143.30000000000001</v>
          </cell>
          <cell r="J130">
            <v>19</v>
          </cell>
          <cell r="K130">
            <v>380</v>
          </cell>
          <cell r="L130">
            <v>15</v>
          </cell>
          <cell r="M130">
            <v>22.5</v>
          </cell>
          <cell r="N130">
            <v>16</v>
          </cell>
          <cell r="O130">
            <v>24</v>
          </cell>
          <cell r="P130">
            <v>16.5</v>
          </cell>
          <cell r="Q130">
            <v>49.5</v>
          </cell>
          <cell r="R130">
            <v>13</v>
          </cell>
          <cell r="S130">
            <v>26</v>
          </cell>
          <cell r="T130">
            <v>13</v>
          </cell>
          <cell r="U130">
            <v>26</v>
          </cell>
          <cell r="V130">
            <v>13</v>
          </cell>
          <cell r="W130">
            <v>104</v>
          </cell>
          <cell r="X130">
            <v>13</v>
          </cell>
          <cell r="Y130">
            <v>156</v>
          </cell>
          <cell r="Z130">
            <v>15</v>
          </cell>
          <cell r="AA130">
            <v>180</v>
          </cell>
          <cell r="AB130">
            <v>1189.3</v>
          </cell>
          <cell r="AC130">
            <v>15.247435897435897</v>
          </cell>
        </row>
        <row r="131">
          <cell r="A131">
            <v>128</v>
          </cell>
          <cell r="B131" t="str">
            <v>مخطاري</v>
          </cell>
          <cell r="C131" t="str">
            <v>محمد</v>
          </cell>
          <cell r="D131" t="str">
            <v>2007.140.02889</v>
          </cell>
          <cell r="E131" t="str">
            <v>ق خ</v>
          </cell>
          <cell r="F131">
            <v>13</v>
          </cell>
          <cell r="G131">
            <v>78</v>
          </cell>
          <cell r="H131">
            <v>11.83</v>
          </cell>
          <cell r="I131">
            <v>118.3</v>
          </cell>
          <cell r="J131">
            <v>19</v>
          </cell>
          <cell r="K131">
            <v>380</v>
          </cell>
          <cell r="L131">
            <v>14</v>
          </cell>
          <cell r="M131">
            <v>21</v>
          </cell>
          <cell r="N131">
            <v>18</v>
          </cell>
          <cell r="O131">
            <v>27</v>
          </cell>
          <cell r="P131">
            <v>16</v>
          </cell>
          <cell r="Q131">
            <v>48</v>
          </cell>
          <cell r="R131">
            <v>12</v>
          </cell>
          <cell r="S131">
            <v>24</v>
          </cell>
          <cell r="T131">
            <v>14</v>
          </cell>
          <cell r="U131">
            <v>28</v>
          </cell>
          <cell r="V131">
            <v>13</v>
          </cell>
          <cell r="W131">
            <v>104</v>
          </cell>
          <cell r="X131">
            <v>14</v>
          </cell>
          <cell r="Y131">
            <v>168</v>
          </cell>
          <cell r="Z131">
            <v>14</v>
          </cell>
          <cell r="AA131">
            <v>168</v>
          </cell>
          <cell r="AB131">
            <v>1164.3</v>
          </cell>
          <cell r="AC131">
            <v>14.926923076923076</v>
          </cell>
        </row>
        <row r="132">
          <cell r="A132">
            <v>129</v>
          </cell>
          <cell r="B132" t="str">
            <v>شلم</v>
          </cell>
          <cell r="C132" t="str">
            <v>إسماعيل</v>
          </cell>
          <cell r="D132" t="str">
            <v>2007.050.03498</v>
          </cell>
          <cell r="E132" t="str">
            <v>ق خ</v>
          </cell>
          <cell r="F132">
            <v>13</v>
          </cell>
          <cell r="G132">
            <v>78</v>
          </cell>
          <cell r="H132">
            <v>13</v>
          </cell>
          <cell r="I132">
            <v>130</v>
          </cell>
          <cell r="J132">
            <v>9.5</v>
          </cell>
          <cell r="K132">
            <v>190</v>
          </cell>
          <cell r="L132">
            <v>14</v>
          </cell>
          <cell r="M132">
            <v>21</v>
          </cell>
          <cell r="N132">
            <v>14</v>
          </cell>
          <cell r="O132">
            <v>21</v>
          </cell>
          <cell r="P132">
            <v>14</v>
          </cell>
          <cell r="Q132">
            <v>42</v>
          </cell>
          <cell r="R132">
            <v>15</v>
          </cell>
          <cell r="S132">
            <v>30</v>
          </cell>
          <cell r="T132">
            <v>14</v>
          </cell>
          <cell r="U132">
            <v>28</v>
          </cell>
          <cell r="V132">
            <v>13</v>
          </cell>
          <cell r="W132">
            <v>104</v>
          </cell>
          <cell r="X132">
            <v>14</v>
          </cell>
          <cell r="Y132">
            <v>168</v>
          </cell>
          <cell r="Z132">
            <v>14</v>
          </cell>
          <cell r="AA132">
            <v>168</v>
          </cell>
          <cell r="AB132">
            <v>980</v>
          </cell>
          <cell r="AC132">
            <v>12.564102564102564</v>
          </cell>
        </row>
        <row r="133">
          <cell r="A133">
            <v>130</v>
          </cell>
          <cell r="B133" t="str">
            <v>بن إدريهم</v>
          </cell>
          <cell r="C133" t="str">
            <v>وحيد</v>
          </cell>
          <cell r="D133" t="str">
            <v>2007.050.03488</v>
          </cell>
          <cell r="E133" t="str">
            <v>ق خ</v>
          </cell>
          <cell r="F133">
            <v>13</v>
          </cell>
          <cell r="G133">
            <v>78</v>
          </cell>
          <cell r="H133">
            <v>13.17</v>
          </cell>
          <cell r="I133">
            <v>131.69999999999999</v>
          </cell>
          <cell r="J133">
            <v>10</v>
          </cell>
          <cell r="K133">
            <v>200</v>
          </cell>
          <cell r="L133">
            <v>13.5</v>
          </cell>
          <cell r="M133">
            <v>20.25</v>
          </cell>
          <cell r="N133">
            <v>18</v>
          </cell>
          <cell r="O133">
            <v>27</v>
          </cell>
          <cell r="P133">
            <v>16</v>
          </cell>
          <cell r="Q133">
            <v>48</v>
          </cell>
          <cell r="R133">
            <v>14.5</v>
          </cell>
          <cell r="S133">
            <v>29</v>
          </cell>
          <cell r="T133">
            <v>13</v>
          </cell>
          <cell r="U133">
            <v>26</v>
          </cell>
          <cell r="V133">
            <v>13</v>
          </cell>
          <cell r="W133">
            <v>104</v>
          </cell>
          <cell r="X133">
            <v>13</v>
          </cell>
          <cell r="Y133">
            <v>156</v>
          </cell>
          <cell r="Z133">
            <v>15</v>
          </cell>
          <cell r="AA133">
            <v>180</v>
          </cell>
          <cell r="AB133">
            <v>999.95</v>
          </cell>
          <cell r="AC133">
            <v>12.819871794871796</v>
          </cell>
        </row>
        <row r="134">
          <cell r="A134">
            <v>131</v>
          </cell>
          <cell r="B134" t="str">
            <v>داود</v>
          </cell>
          <cell r="C134" t="str">
            <v>بلعيد</v>
          </cell>
          <cell r="D134" t="str">
            <v>2007.050.03495</v>
          </cell>
          <cell r="E134" t="str">
            <v>ق خ</v>
          </cell>
          <cell r="F134">
            <v>13</v>
          </cell>
          <cell r="G134">
            <v>78</v>
          </cell>
          <cell r="H134">
            <v>13</v>
          </cell>
          <cell r="I134">
            <v>130</v>
          </cell>
          <cell r="J134">
            <v>10</v>
          </cell>
          <cell r="K134">
            <v>200</v>
          </cell>
          <cell r="L134">
            <v>16</v>
          </cell>
          <cell r="M134">
            <v>24</v>
          </cell>
          <cell r="N134">
            <v>18</v>
          </cell>
          <cell r="O134">
            <v>27</v>
          </cell>
          <cell r="P134">
            <v>11</v>
          </cell>
          <cell r="Q134">
            <v>33</v>
          </cell>
          <cell r="R134">
            <v>14</v>
          </cell>
          <cell r="S134">
            <v>28</v>
          </cell>
          <cell r="T134">
            <v>14</v>
          </cell>
          <cell r="U134">
            <v>28</v>
          </cell>
          <cell r="V134">
            <v>12</v>
          </cell>
          <cell r="W134">
            <v>96</v>
          </cell>
          <cell r="X134">
            <v>14</v>
          </cell>
          <cell r="Y134">
            <v>168</v>
          </cell>
          <cell r="Z134">
            <v>15</v>
          </cell>
          <cell r="AA134">
            <v>180</v>
          </cell>
          <cell r="AB134">
            <v>992</v>
          </cell>
          <cell r="AC134">
            <v>12.717948717948717</v>
          </cell>
        </row>
        <row r="135">
          <cell r="A135">
            <v>132</v>
          </cell>
          <cell r="B135" t="str">
            <v>عساس</v>
          </cell>
          <cell r="C135" t="str">
            <v>كريم</v>
          </cell>
          <cell r="D135" t="str">
            <v>2007.020.02403</v>
          </cell>
          <cell r="E135" t="str">
            <v>ق خ</v>
          </cell>
          <cell r="F135">
            <v>13</v>
          </cell>
          <cell r="G135">
            <v>78</v>
          </cell>
          <cell r="H135">
            <v>12</v>
          </cell>
          <cell r="I135">
            <v>120</v>
          </cell>
          <cell r="J135">
            <v>19.5</v>
          </cell>
          <cell r="K135">
            <v>390</v>
          </cell>
          <cell r="L135">
            <v>14</v>
          </cell>
          <cell r="M135">
            <v>21</v>
          </cell>
          <cell r="N135">
            <v>14</v>
          </cell>
          <cell r="O135">
            <v>21</v>
          </cell>
          <cell r="P135">
            <v>15</v>
          </cell>
          <cell r="Q135">
            <v>45</v>
          </cell>
          <cell r="R135">
            <v>13.5</v>
          </cell>
          <cell r="S135">
            <v>27</v>
          </cell>
          <cell r="T135">
            <v>13</v>
          </cell>
          <cell r="U135">
            <v>26</v>
          </cell>
          <cell r="V135">
            <v>12</v>
          </cell>
          <cell r="W135">
            <v>96</v>
          </cell>
          <cell r="X135">
            <v>13</v>
          </cell>
          <cell r="Y135">
            <v>156</v>
          </cell>
          <cell r="Z135">
            <v>14</v>
          </cell>
          <cell r="AA135">
            <v>168</v>
          </cell>
          <cell r="AB135">
            <v>1148</v>
          </cell>
          <cell r="AC135">
            <v>14.717948717948717</v>
          </cell>
        </row>
        <row r="136">
          <cell r="A136">
            <v>133</v>
          </cell>
          <cell r="B136" t="str">
            <v>صالح</v>
          </cell>
          <cell r="C136" t="str">
            <v>محمد أمين</v>
          </cell>
          <cell r="D136" t="str">
            <v>2007.050.03477</v>
          </cell>
          <cell r="E136" t="str">
            <v>ق خ</v>
          </cell>
          <cell r="F136">
            <v>13</v>
          </cell>
          <cell r="G136">
            <v>78</v>
          </cell>
          <cell r="H136">
            <v>15.17</v>
          </cell>
          <cell r="I136">
            <v>151.69999999999999</v>
          </cell>
          <cell r="J136">
            <v>10</v>
          </cell>
          <cell r="K136">
            <v>200</v>
          </cell>
          <cell r="L136">
            <v>15.5</v>
          </cell>
          <cell r="M136">
            <v>23.25</v>
          </cell>
          <cell r="N136">
            <v>18</v>
          </cell>
          <cell r="O136">
            <v>27</v>
          </cell>
          <cell r="P136">
            <v>16</v>
          </cell>
          <cell r="Q136">
            <v>48</v>
          </cell>
          <cell r="R136">
            <v>13.5</v>
          </cell>
          <cell r="S136">
            <v>27</v>
          </cell>
          <cell r="T136">
            <v>13</v>
          </cell>
          <cell r="U136">
            <v>26</v>
          </cell>
          <cell r="V136">
            <v>13</v>
          </cell>
          <cell r="W136">
            <v>104</v>
          </cell>
          <cell r="X136">
            <v>13</v>
          </cell>
          <cell r="Y136">
            <v>156</v>
          </cell>
          <cell r="Z136">
            <v>15</v>
          </cell>
          <cell r="AA136">
            <v>180</v>
          </cell>
          <cell r="AB136">
            <v>1020.95</v>
          </cell>
          <cell r="AC136">
            <v>13.089102564102564</v>
          </cell>
        </row>
        <row r="137">
          <cell r="A137">
            <v>134</v>
          </cell>
          <cell r="B137" t="str">
            <v>وناس</v>
          </cell>
          <cell r="C137" t="str">
            <v>ربيع</v>
          </cell>
          <cell r="D137" t="str">
            <v>2007.020.02407</v>
          </cell>
          <cell r="E137" t="str">
            <v>ق خ</v>
          </cell>
          <cell r="F137">
            <v>13</v>
          </cell>
          <cell r="G137">
            <v>78</v>
          </cell>
          <cell r="H137">
            <v>13.17</v>
          </cell>
          <cell r="I137">
            <v>131.69999999999999</v>
          </cell>
          <cell r="J137">
            <v>5</v>
          </cell>
          <cell r="K137">
            <v>100</v>
          </cell>
          <cell r="L137">
            <v>15.5</v>
          </cell>
          <cell r="M137">
            <v>23.25</v>
          </cell>
          <cell r="N137">
            <v>18</v>
          </cell>
          <cell r="O137">
            <v>27</v>
          </cell>
          <cell r="P137">
            <v>15</v>
          </cell>
          <cell r="Q137">
            <v>45</v>
          </cell>
          <cell r="R137">
            <v>13</v>
          </cell>
          <cell r="S137">
            <v>26</v>
          </cell>
          <cell r="T137">
            <v>14</v>
          </cell>
          <cell r="U137">
            <v>28</v>
          </cell>
          <cell r="V137">
            <v>12</v>
          </cell>
          <cell r="W137">
            <v>96</v>
          </cell>
          <cell r="X137">
            <v>12</v>
          </cell>
          <cell r="Y137">
            <v>144</v>
          </cell>
          <cell r="Z137">
            <v>12</v>
          </cell>
          <cell r="AA137">
            <v>144</v>
          </cell>
          <cell r="AB137">
            <v>842.95</v>
          </cell>
          <cell r="AC137">
            <v>12.07</v>
          </cell>
        </row>
        <row r="138">
          <cell r="A138">
            <v>135</v>
          </cell>
          <cell r="B138" t="str">
            <v>بومعراف</v>
          </cell>
          <cell r="C138" t="str">
            <v>لخضر</v>
          </cell>
          <cell r="D138" t="str">
            <v>2007.190.00757</v>
          </cell>
          <cell r="E138" t="str">
            <v>ق خ</v>
          </cell>
          <cell r="F138">
            <v>13</v>
          </cell>
          <cell r="G138">
            <v>78</v>
          </cell>
          <cell r="H138">
            <v>13.17</v>
          </cell>
          <cell r="I138">
            <v>131.69999999999999</v>
          </cell>
          <cell r="J138">
            <v>20</v>
          </cell>
          <cell r="K138">
            <v>400</v>
          </cell>
          <cell r="L138">
            <v>14.5</v>
          </cell>
          <cell r="M138">
            <v>21.75</v>
          </cell>
          <cell r="N138">
            <v>20</v>
          </cell>
          <cell r="O138">
            <v>30</v>
          </cell>
          <cell r="P138">
            <v>16</v>
          </cell>
          <cell r="Q138">
            <v>48</v>
          </cell>
          <cell r="R138">
            <v>14.5</v>
          </cell>
          <cell r="S138">
            <v>29</v>
          </cell>
          <cell r="T138">
            <v>14</v>
          </cell>
          <cell r="U138">
            <v>28</v>
          </cell>
          <cell r="V138">
            <v>14</v>
          </cell>
          <cell r="W138">
            <v>112</v>
          </cell>
          <cell r="X138">
            <v>14</v>
          </cell>
          <cell r="Y138">
            <v>168</v>
          </cell>
          <cell r="Z138">
            <v>15</v>
          </cell>
          <cell r="AA138">
            <v>180</v>
          </cell>
          <cell r="AB138">
            <v>1226.45</v>
          </cell>
          <cell r="AC138">
            <v>15.723717948717949</v>
          </cell>
        </row>
        <row r="139">
          <cell r="A139">
            <v>136</v>
          </cell>
          <cell r="B139" t="str">
            <v xml:space="preserve">عابد </v>
          </cell>
          <cell r="C139" t="str">
            <v>عبد العزيز</v>
          </cell>
          <cell r="D139" t="str">
            <v>2007.170.00379</v>
          </cell>
          <cell r="E139" t="str">
            <v>ق خ</v>
          </cell>
          <cell r="F139">
            <v>13</v>
          </cell>
          <cell r="G139">
            <v>78</v>
          </cell>
          <cell r="H139">
            <v>12.67</v>
          </cell>
          <cell r="I139">
            <v>126.7</v>
          </cell>
          <cell r="J139">
            <v>20</v>
          </cell>
          <cell r="K139">
            <v>400</v>
          </cell>
          <cell r="L139">
            <v>13.5</v>
          </cell>
          <cell r="M139">
            <v>20.25</v>
          </cell>
          <cell r="N139">
            <v>16</v>
          </cell>
          <cell r="O139">
            <v>24</v>
          </cell>
          <cell r="P139">
            <v>16</v>
          </cell>
          <cell r="Q139">
            <v>48</v>
          </cell>
          <cell r="R139">
            <v>13</v>
          </cell>
          <cell r="S139">
            <v>26</v>
          </cell>
          <cell r="T139">
            <v>15</v>
          </cell>
          <cell r="U139">
            <v>30</v>
          </cell>
          <cell r="V139">
            <v>12</v>
          </cell>
          <cell r="W139">
            <v>96</v>
          </cell>
          <cell r="X139">
            <v>15</v>
          </cell>
          <cell r="Y139">
            <v>180</v>
          </cell>
          <cell r="Z139">
            <v>14</v>
          </cell>
          <cell r="AA139">
            <v>168</v>
          </cell>
          <cell r="AB139">
            <v>1196.95</v>
          </cell>
          <cell r="AC139">
            <v>15.345512820512822</v>
          </cell>
        </row>
        <row r="140">
          <cell r="A140">
            <v>137</v>
          </cell>
          <cell r="B140" t="str">
            <v>دريدي</v>
          </cell>
          <cell r="C140" t="str">
            <v>عصام</v>
          </cell>
          <cell r="D140" t="str">
            <v>2006.300.00630</v>
          </cell>
          <cell r="E140" t="str">
            <v>ق خ</v>
          </cell>
          <cell r="F140">
            <v>13</v>
          </cell>
          <cell r="G140">
            <v>78</v>
          </cell>
          <cell r="H140">
            <v>13.17</v>
          </cell>
          <cell r="I140">
            <v>131.69999999999999</v>
          </cell>
          <cell r="J140">
            <v>16</v>
          </cell>
          <cell r="K140">
            <v>320</v>
          </cell>
          <cell r="L140">
            <v>15</v>
          </cell>
          <cell r="M140">
            <v>22.5</v>
          </cell>
          <cell r="N140">
            <v>16</v>
          </cell>
          <cell r="O140">
            <v>24</v>
          </cell>
          <cell r="P140">
            <v>13</v>
          </cell>
          <cell r="Q140">
            <v>39</v>
          </cell>
          <cell r="R140">
            <v>14</v>
          </cell>
          <cell r="S140">
            <v>28</v>
          </cell>
          <cell r="T140">
            <v>12</v>
          </cell>
          <cell r="U140">
            <v>24</v>
          </cell>
          <cell r="V140">
            <v>13</v>
          </cell>
          <cell r="W140">
            <v>104</v>
          </cell>
          <cell r="X140">
            <v>12</v>
          </cell>
          <cell r="Y140">
            <v>144</v>
          </cell>
          <cell r="Z140">
            <v>12</v>
          </cell>
          <cell r="AA140">
            <v>144</v>
          </cell>
          <cell r="AB140">
            <v>1059.2</v>
          </cell>
          <cell r="AC140">
            <v>13.579487179487179</v>
          </cell>
        </row>
        <row r="141">
          <cell r="A141">
            <v>138</v>
          </cell>
          <cell r="B141" t="str">
            <v>جميل</v>
          </cell>
          <cell r="C141" t="str">
            <v>خالد</v>
          </cell>
          <cell r="D141" t="str">
            <v>2006.230.07261</v>
          </cell>
          <cell r="E141" t="str">
            <v>ح ج</v>
          </cell>
          <cell r="F141">
            <v>13</v>
          </cell>
          <cell r="G141">
            <v>78</v>
          </cell>
          <cell r="H141">
            <v>12</v>
          </cell>
          <cell r="I141">
            <v>120</v>
          </cell>
          <cell r="J141">
            <v>15</v>
          </cell>
          <cell r="K141">
            <v>300</v>
          </cell>
          <cell r="L141">
            <v>14.5</v>
          </cell>
          <cell r="M141">
            <v>21.75</v>
          </cell>
          <cell r="N141">
            <v>16</v>
          </cell>
          <cell r="O141">
            <v>24</v>
          </cell>
          <cell r="P141">
            <v>13</v>
          </cell>
          <cell r="Q141">
            <v>39</v>
          </cell>
          <cell r="R141">
            <v>14</v>
          </cell>
          <cell r="S141">
            <v>28</v>
          </cell>
          <cell r="T141">
            <v>12</v>
          </cell>
          <cell r="U141">
            <v>24</v>
          </cell>
          <cell r="V141">
            <v>14</v>
          </cell>
          <cell r="W141">
            <v>112</v>
          </cell>
          <cell r="X141">
            <v>12</v>
          </cell>
          <cell r="Y141">
            <v>144</v>
          </cell>
          <cell r="Z141">
            <v>12</v>
          </cell>
          <cell r="AA141">
            <v>144</v>
          </cell>
          <cell r="AB141">
            <v>1034.75</v>
          </cell>
          <cell r="AC141">
            <v>13.266025641025641</v>
          </cell>
        </row>
        <row r="142">
          <cell r="A142">
            <v>139</v>
          </cell>
          <cell r="B142" t="str">
            <v>بن علي تنفير</v>
          </cell>
          <cell r="C142" t="str">
            <v>عبد الكريم</v>
          </cell>
          <cell r="D142" t="str">
            <v>2006.480.01679</v>
          </cell>
          <cell r="E142" t="str">
            <v>ق خ</v>
          </cell>
          <cell r="F142">
            <v>13</v>
          </cell>
          <cell r="G142">
            <v>78</v>
          </cell>
          <cell r="H142">
            <v>12.83</v>
          </cell>
          <cell r="I142">
            <v>128.30000000000001</v>
          </cell>
          <cell r="J142">
            <v>15.5</v>
          </cell>
          <cell r="K142">
            <v>310</v>
          </cell>
          <cell r="L142">
            <v>15.5</v>
          </cell>
          <cell r="M142">
            <v>23.25</v>
          </cell>
          <cell r="N142">
            <v>16</v>
          </cell>
          <cell r="O142">
            <v>24</v>
          </cell>
          <cell r="P142">
            <v>13</v>
          </cell>
          <cell r="Q142">
            <v>39</v>
          </cell>
          <cell r="R142">
            <v>14</v>
          </cell>
          <cell r="S142">
            <v>28</v>
          </cell>
          <cell r="T142">
            <v>12</v>
          </cell>
          <cell r="U142">
            <v>24</v>
          </cell>
          <cell r="V142">
            <v>14</v>
          </cell>
          <cell r="W142">
            <v>112</v>
          </cell>
          <cell r="X142">
            <v>12</v>
          </cell>
          <cell r="Y142">
            <v>144</v>
          </cell>
          <cell r="Z142">
            <v>12</v>
          </cell>
          <cell r="AA142">
            <v>144</v>
          </cell>
          <cell r="AB142">
            <v>1054.55</v>
          </cell>
          <cell r="AC142">
            <v>13.519871794871793</v>
          </cell>
        </row>
        <row r="143">
          <cell r="A143">
            <v>140</v>
          </cell>
          <cell r="B143" t="str">
            <v>محمدي</v>
          </cell>
          <cell r="C143" t="str">
            <v>قويدر</v>
          </cell>
          <cell r="D143" t="str">
            <v>2006.380.01671</v>
          </cell>
          <cell r="E143" t="str">
            <v>ق خ</v>
          </cell>
          <cell r="F143">
            <v>13</v>
          </cell>
          <cell r="G143">
            <v>78</v>
          </cell>
          <cell r="H143">
            <v>13.33</v>
          </cell>
          <cell r="I143">
            <v>133.30000000000001</v>
          </cell>
          <cell r="J143">
            <v>16</v>
          </cell>
          <cell r="K143">
            <v>320</v>
          </cell>
          <cell r="L143">
            <v>13.5</v>
          </cell>
          <cell r="M143">
            <v>20.25</v>
          </cell>
          <cell r="N143">
            <v>16</v>
          </cell>
          <cell r="O143">
            <v>24</v>
          </cell>
          <cell r="P143">
            <v>13</v>
          </cell>
          <cell r="Q143">
            <v>39</v>
          </cell>
          <cell r="R143">
            <v>14</v>
          </cell>
          <cell r="S143">
            <v>28</v>
          </cell>
          <cell r="T143">
            <v>12</v>
          </cell>
          <cell r="U143">
            <v>24</v>
          </cell>
          <cell r="V143">
            <v>13</v>
          </cell>
          <cell r="W143">
            <v>104</v>
          </cell>
          <cell r="X143">
            <v>12</v>
          </cell>
          <cell r="Y143">
            <v>144</v>
          </cell>
          <cell r="Z143">
            <v>12</v>
          </cell>
          <cell r="AA143">
            <v>144</v>
          </cell>
          <cell r="AB143">
            <v>1058.55</v>
          </cell>
          <cell r="AC143">
            <v>13.571153846153846</v>
          </cell>
        </row>
        <row r="144">
          <cell r="A144">
            <v>141</v>
          </cell>
          <cell r="B144" t="str">
            <v>خالد</v>
          </cell>
          <cell r="C144" t="str">
            <v>باديس</v>
          </cell>
          <cell r="D144" t="str">
            <v>2006.120.04788</v>
          </cell>
          <cell r="E144" t="str">
            <v>ق خ</v>
          </cell>
          <cell r="F144">
            <v>13</v>
          </cell>
          <cell r="G144">
            <v>78</v>
          </cell>
          <cell r="H144">
            <v>12.67</v>
          </cell>
          <cell r="I144">
            <v>126.7</v>
          </cell>
          <cell r="J144">
            <v>15.5</v>
          </cell>
          <cell r="K144">
            <v>310</v>
          </cell>
          <cell r="L144">
            <v>15</v>
          </cell>
          <cell r="M144">
            <v>22.5</v>
          </cell>
          <cell r="N144">
            <v>16</v>
          </cell>
          <cell r="O144">
            <v>24</v>
          </cell>
          <cell r="P144">
            <v>13</v>
          </cell>
          <cell r="Q144">
            <v>39</v>
          </cell>
          <cell r="R144">
            <v>14</v>
          </cell>
          <cell r="S144">
            <v>28</v>
          </cell>
          <cell r="T144">
            <v>12</v>
          </cell>
          <cell r="U144">
            <v>24</v>
          </cell>
          <cell r="V144">
            <v>13</v>
          </cell>
          <cell r="W144">
            <v>104</v>
          </cell>
          <cell r="X144">
            <v>12</v>
          </cell>
          <cell r="Y144">
            <v>144</v>
          </cell>
          <cell r="Z144">
            <v>12</v>
          </cell>
          <cell r="AA144">
            <v>144</v>
          </cell>
          <cell r="AB144">
            <v>1044.2</v>
          </cell>
          <cell r="AC144">
            <v>13.387179487179488</v>
          </cell>
        </row>
        <row r="145">
          <cell r="A145">
            <v>142</v>
          </cell>
          <cell r="B145" t="str">
            <v>منيعة</v>
          </cell>
          <cell r="C145" t="str">
            <v>رابح</v>
          </cell>
          <cell r="D145" t="str">
            <v>2002.380.01317</v>
          </cell>
          <cell r="E145" t="str">
            <v>ق خ</v>
          </cell>
          <cell r="F145">
            <v>13</v>
          </cell>
          <cell r="G145">
            <v>78</v>
          </cell>
          <cell r="H145">
            <v>14.17</v>
          </cell>
          <cell r="I145">
            <v>141.69999999999999</v>
          </cell>
          <cell r="J145">
            <v>20</v>
          </cell>
          <cell r="K145">
            <v>400</v>
          </cell>
          <cell r="L145">
            <v>14.5</v>
          </cell>
          <cell r="M145">
            <v>21.75</v>
          </cell>
          <cell r="N145">
            <v>16</v>
          </cell>
          <cell r="O145">
            <v>24</v>
          </cell>
          <cell r="P145">
            <v>13</v>
          </cell>
          <cell r="Q145">
            <v>39</v>
          </cell>
          <cell r="R145">
            <v>13</v>
          </cell>
          <cell r="S145">
            <v>26</v>
          </cell>
          <cell r="T145">
            <v>13</v>
          </cell>
          <cell r="U145">
            <v>26</v>
          </cell>
          <cell r="V145">
            <v>13</v>
          </cell>
          <cell r="W145">
            <v>104</v>
          </cell>
          <cell r="X145">
            <v>13</v>
          </cell>
          <cell r="Y145">
            <v>156</v>
          </cell>
          <cell r="Z145">
            <v>14</v>
          </cell>
          <cell r="AA145">
            <v>168</v>
          </cell>
          <cell r="AB145">
            <v>1184.45</v>
          </cell>
          <cell r="AC145">
            <v>15.185256410256411</v>
          </cell>
        </row>
        <row r="146">
          <cell r="A146">
            <v>143</v>
          </cell>
          <cell r="B146" t="str">
            <v>بوشوكة</v>
          </cell>
          <cell r="C146" t="str">
            <v>أحسن</v>
          </cell>
          <cell r="D146" t="str">
            <v>2001.210.01680</v>
          </cell>
          <cell r="E146" t="str">
            <v>ق خ</v>
          </cell>
          <cell r="F146">
            <v>13</v>
          </cell>
          <cell r="G146">
            <v>78</v>
          </cell>
          <cell r="H146">
            <v>17.329999999999998</v>
          </cell>
          <cell r="I146">
            <v>173.29999999999998</v>
          </cell>
          <cell r="J146">
            <v>20</v>
          </cell>
          <cell r="K146">
            <v>400</v>
          </cell>
          <cell r="L146">
            <v>15</v>
          </cell>
          <cell r="M146">
            <v>22.5</v>
          </cell>
          <cell r="N146">
            <v>18</v>
          </cell>
          <cell r="O146">
            <v>27</v>
          </cell>
          <cell r="P146">
            <v>14</v>
          </cell>
          <cell r="Q146">
            <v>42</v>
          </cell>
          <cell r="R146">
            <v>15</v>
          </cell>
          <cell r="S146">
            <v>30</v>
          </cell>
          <cell r="T146">
            <v>12</v>
          </cell>
          <cell r="U146">
            <v>24</v>
          </cell>
          <cell r="V146">
            <v>13</v>
          </cell>
          <cell r="W146">
            <v>104</v>
          </cell>
          <cell r="X146">
            <v>12</v>
          </cell>
          <cell r="Y146">
            <v>144</v>
          </cell>
          <cell r="Z146">
            <v>13</v>
          </cell>
          <cell r="AA146">
            <v>156</v>
          </cell>
          <cell r="AB146">
            <v>1200.8</v>
          </cell>
          <cell r="AC146">
            <v>15.394871794871793</v>
          </cell>
        </row>
        <row r="147">
          <cell r="A147">
            <v>144</v>
          </cell>
          <cell r="B147" t="str">
            <v>بولحية</v>
          </cell>
          <cell r="C147" t="str">
            <v>محمد الزين</v>
          </cell>
          <cell r="D147" t="str">
            <v>2000.230.01679</v>
          </cell>
          <cell r="E147" t="str">
            <v>ق خ</v>
          </cell>
          <cell r="F147">
            <v>13</v>
          </cell>
          <cell r="G147">
            <v>78</v>
          </cell>
          <cell r="H147">
            <v>14.67</v>
          </cell>
          <cell r="I147">
            <v>146.69999999999999</v>
          </cell>
          <cell r="J147">
            <v>19</v>
          </cell>
          <cell r="K147">
            <v>380</v>
          </cell>
          <cell r="L147">
            <v>14.5</v>
          </cell>
          <cell r="M147">
            <v>21.75</v>
          </cell>
          <cell r="N147">
            <v>20</v>
          </cell>
          <cell r="O147">
            <v>30</v>
          </cell>
          <cell r="P147">
            <v>15.5</v>
          </cell>
          <cell r="Q147">
            <v>46.5</v>
          </cell>
          <cell r="R147">
            <v>14</v>
          </cell>
          <cell r="S147">
            <v>28</v>
          </cell>
          <cell r="T147">
            <v>15</v>
          </cell>
          <cell r="U147">
            <v>30</v>
          </cell>
          <cell r="V147">
            <v>12</v>
          </cell>
          <cell r="W147">
            <v>96</v>
          </cell>
          <cell r="X147">
            <v>15</v>
          </cell>
          <cell r="Y147">
            <v>180</v>
          </cell>
          <cell r="Z147">
            <v>14</v>
          </cell>
          <cell r="AA147">
            <v>168</v>
          </cell>
          <cell r="AB147">
            <v>1204.95</v>
          </cell>
          <cell r="AC147">
            <v>15.448076923076924</v>
          </cell>
        </row>
        <row r="148">
          <cell r="A148">
            <v>145</v>
          </cell>
          <cell r="B148" t="str">
            <v>ديرش</v>
          </cell>
          <cell r="C148" t="str">
            <v>يوسف</v>
          </cell>
          <cell r="D148" t="str">
            <v>2000.050.00970</v>
          </cell>
          <cell r="E148" t="str">
            <v>ق خ</v>
          </cell>
          <cell r="F148">
            <v>13</v>
          </cell>
          <cell r="G148">
            <v>78</v>
          </cell>
          <cell r="H148">
            <v>17.5</v>
          </cell>
          <cell r="I148">
            <v>175</v>
          </cell>
          <cell r="J148">
            <v>19.75</v>
          </cell>
          <cell r="K148">
            <v>395</v>
          </cell>
          <cell r="L148">
            <v>13.5</v>
          </cell>
          <cell r="M148">
            <v>20.25</v>
          </cell>
          <cell r="N148">
            <v>14</v>
          </cell>
          <cell r="O148">
            <v>21</v>
          </cell>
          <cell r="P148">
            <v>15.5</v>
          </cell>
          <cell r="Q148">
            <v>46.5</v>
          </cell>
          <cell r="R148">
            <v>13.5</v>
          </cell>
          <cell r="S148">
            <v>27</v>
          </cell>
          <cell r="T148">
            <v>13</v>
          </cell>
          <cell r="U148">
            <v>26</v>
          </cell>
          <cell r="V148">
            <v>12</v>
          </cell>
          <cell r="W148">
            <v>96</v>
          </cell>
          <cell r="X148">
            <v>13</v>
          </cell>
          <cell r="Y148">
            <v>156</v>
          </cell>
          <cell r="Z148">
            <v>13</v>
          </cell>
          <cell r="AA148">
            <v>156</v>
          </cell>
          <cell r="AB148">
            <v>1196.75</v>
          </cell>
          <cell r="AC148">
            <v>15.342948717948717</v>
          </cell>
        </row>
        <row r="149">
          <cell r="A149">
            <v>146</v>
          </cell>
          <cell r="B149" t="str">
            <v>ربايعية</v>
          </cell>
          <cell r="C149" t="str">
            <v>صالح</v>
          </cell>
          <cell r="D149" t="str">
            <v>2000.410.02890</v>
          </cell>
          <cell r="E149" t="str">
            <v>ق خ</v>
          </cell>
          <cell r="F149">
            <v>13</v>
          </cell>
          <cell r="G149">
            <v>78</v>
          </cell>
          <cell r="H149">
            <v>15.83</v>
          </cell>
          <cell r="I149">
            <v>158.30000000000001</v>
          </cell>
          <cell r="J149">
            <v>20</v>
          </cell>
          <cell r="K149">
            <v>400</v>
          </cell>
          <cell r="L149">
            <v>14</v>
          </cell>
          <cell r="M149">
            <v>21</v>
          </cell>
          <cell r="N149">
            <v>16</v>
          </cell>
          <cell r="O149">
            <v>24</v>
          </cell>
          <cell r="P149">
            <v>14.5</v>
          </cell>
          <cell r="Q149">
            <v>43.5</v>
          </cell>
          <cell r="R149">
            <v>16</v>
          </cell>
          <cell r="S149">
            <v>32</v>
          </cell>
          <cell r="T149">
            <v>12</v>
          </cell>
          <cell r="U149">
            <v>24</v>
          </cell>
          <cell r="V149">
            <v>13</v>
          </cell>
          <cell r="W149">
            <v>104</v>
          </cell>
          <cell r="X149">
            <v>12</v>
          </cell>
          <cell r="Y149">
            <v>144</v>
          </cell>
          <cell r="Z149">
            <v>15</v>
          </cell>
          <cell r="AA149">
            <v>180</v>
          </cell>
          <cell r="AB149">
            <v>1208.8</v>
          </cell>
          <cell r="AC149">
            <v>15.497435897435897</v>
          </cell>
        </row>
        <row r="150">
          <cell r="A150">
            <v>147</v>
          </cell>
          <cell r="B150" t="str">
            <v>العايب</v>
          </cell>
          <cell r="C150" t="str">
            <v>أحسن</v>
          </cell>
          <cell r="D150" t="str">
            <v>2002.250.01586</v>
          </cell>
          <cell r="E150" t="str">
            <v>ق خ</v>
          </cell>
          <cell r="F150">
            <v>13</v>
          </cell>
          <cell r="G150">
            <v>78</v>
          </cell>
          <cell r="H150">
            <v>14.33</v>
          </cell>
          <cell r="I150">
            <v>143.30000000000001</v>
          </cell>
          <cell r="J150">
            <v>20</v>
          </cell>
          <cell r="K150">
            <v>400</v>
          </cell>
          <cell r="L150">
            <v>13.5</v>
          </cell>
          <cell r="M150">
            <v>20.25</v>
          </cell>
          <cell r="N150">
            <v>20</v>
          </cell>
          <cell r="O150">
            <v>30</v>
          </cell>
          <cell r="P150">
            <v>13.5</v>
          </cell>
          <cell r="Q150">
            <v>40.5</v>
          </cell>
          <cell r="R150">
            <v>14.5</v>
          </cell>
          <cell r="S150">
            <v>29</v>
          </cell>
          <cell r="T150">
            <v>13</v>
          </cell>
          <cell r="U150">
            <v>26</v>
          </cell>
          <cell r="V150">
            <v>12</v>
          </cell>
          <cell r="W150">
            <v>96</v>
          </cell>
          <cell r="X150">
            <v>13</v>
          </cell>
          <cell r="Y150">
            <v>156</v>
          </cell>
          <cell r="Z150">
            <v>15</v>
          </cell>
          <cell r="AA150">
            <v>180</v>
          </cell>
          <cell r="AB150">
            <v>1199.05</v>
          </cell>
          <cell r="AC150">
            <v>15.372435897435897</v>
          </cell>
        </row>
        <row r="151">
          <cell r="A151">
            <v>148</v>
          </cell>
          <cell r="B151" t="str">
            <v>سهيل</v>
          </cell>
          <cell r="C151" t="str">
            <v>محمد</v>
          </cell>
          <cell r="D151" t="str">
            <v>2001.020.50837</v>
          </cell>
          <cell r="E151" t="str">
            <v>ق خ</v>
          </cell>
          <cell r="F151">
            <v>13</v>
          </cell>
          <cell r="G151">
            <v>78</v>
          </cell>
          <cell r="H151">
            <v>14.67</v>
          </cell>
          <cell r="I151">
            <v>146.69999999999999</v>
          </cell>
          <cell r="J151">
            <v>20</v>
          </cell>
          <cell r="K151">
            <v>400</v>
          </cell>
          <cell r="L151">
            <v>15.5</v>
          </cell>
          <cell r="M151">
            <v>23.25</v>
          </cell>
          <cell r="N151">
            <v>10</v>
          </cell>
          <cell r="O151">
            <v>15</v>
          </cell>
          <cell r="P151">
            <v>15</v>
          </cell>
          <cell r="Q151">
            <v>45</v>
          </cell>
          <cell r="R151">
            <v>15</v>
          </cell>
          <cell r="S151">
            <v>30</v>
          </cell>
          <cell r="T151">
            <v>12</v>
          </cell>
          <cell r="U151">
            <v>24</v>
          </cell>
          <cell r="V151">
            <v>14</v>
          </cell>
          <cell r="W151">
            <v>112</v>
          </cell>
          <cell r="X151">
            <v>12</v>
          </cell>
          <cell r="Y151">
            <v>144</v>
          </cell>
          <cell r="Z151">
            <v>14.5</v>
          </cell>
          <cell r="AA151">
            <v>174</v>
          </cell>
          <cell r="AB151">
            <v>1191.95</v>
          </cell>
          <cell r="AC151">
            <v>15.281410256410258</v>
          </cell>
        </row>
        <row r="152">
          <cell r="A152">
            <v>149</v>
          </cell>
          <cell r="B152" t="str">
            <v>مختار</v>
          </cell>
          <cell r="C152" t="str">
            <v>علي</v>
          </cell>
          <cell r="D152" t="str">
            <v>2002.480.01316</v>
          </cell>
          <cell r="E152" t="str">
            <v>ق خ</v>
          </cell>
          <cell r="F152">
            <v>13</v>
          </cell>
          <cell r="G152">
            <v>78</v>
          </cell>
          <cell r="H152">
            <v>14.67</v>
          </cell>
          <cell r="I152">
            <v>146.69999999999999</v>
          </cell>
          <cell r="J152">
            <v>20</v>
          </cell>
          <cell r="K152">
            <v>400</v>
          </cell>
          <cell r="L152">
            <v>14</v>
          </cell>
          <cell r="M152">
            <v>21</v>
          </cell>
          <cell r="N152">
            <v>14</v>
          </cell>
          <cell r="O152">
            <v>21</v>
          </cell>
          <cell r="P152">
            <v>14.5</v>
          </cell>
          <cell r="Q152">
            <v>43.5</v>
          </cell>
          <cell r="R152">
            <v>16</v>
          </cell>
          <cell r="S152">
            <v>32</v>
          </cell>
          <cell r="T152">
            <v>13</v>
          </cell>
          <cell r="U152">
            <v>26</v>
          </cell>
          <cell r="V152">
            <v>12</v>
          </cell>
          <cell r="W152">
            <v>96</v>
          </cell>
          <cell r="X152">
            <v>13</v>
          </cell>
          <cell r="Y152">
            <v>156</v>
          </cell>
          <cell r="Z152">
            <v>15</v>
          </cell>
          <cell r="AA152">
            <v>180</v>
          </cell>
          <cell r="AB152">
            <v>1200.2</v>
          </cell>
          <cell r="AC152">
            <v>15.387179487179488</v>
          </cell>
        </row>
        <row r="153">
          <cell r="A153">
            <v>150</v>
          </cell>
          <cell r="B153" t="str">
            <v>بن سعيد</v>
          </cell>
          <cell r="C153" t="str">
            <v>محمد</v>
          </cell>
          <cell r="D153" t="str">
            <v>2000.140.00589</v>
          </cell>
          <cell r="E153" t="str">
            <v>ق خ</v>
          </cell>
          <cell r="F153">
            <v>13</v>
          </cell>
          <cell r="G153">
            <v>78</v>
          </cell>
          <cell r="H153">
            <v>15.67</v>
          </cell>
          <cell r="I153">
            <v>156.69999999999999</v>
          </cell>
          <cell r="J153">
            <v>20</v>
          </cell>
          <cell r="K153">
            <v>400</v>
          </cell>
          <cell r="L153">
            <v>14</v>
          </cell>
          <cell r="M153">
            <v>21</v>
          </cell>
          <cell r="N153">
            <v>20</v>
          </cell>
          <cell r="O153">
            <v>30</v>
          </cell>
          <cell r="P153">
            <v>15.5</v>
          </cell>
          <cell r="Q153">
            <v>46.5</v>
          </cell>
          <cell r="R153">
            <v>14</v>
          </cell>
          <cell r="S153">
            <v>28</v>
          </cell>
          <cell r="T153">
            <v>12</v>
          </cell>
          <cell r="U153">
            <v>24</v>
          </cell>
          <cell r="V153">
            <v>13</v>
          </cell>
          <cell r="W153">
            <v>104</v>
          </cell>
          <cell r="X153">
            <v>12</v>
          </cell>
          <cell r="Y153">
            <v>144</v>
          </cell>
          <cell r="Z153">
            <v>13.5</v>
          </cell>
          <cell r="AA153">
            <v>162</v>
          </cell>
          <cell r="AB153">
            <v>1194.2</v>
          </cell>
          <cell r="AC153">
            <v>15.310256410256411</v>
          </cell>
        </row>
        <row r="154">
          <cell r="A154">
            <v>151</v>
          </cell>
          <cell r="B154" t="str">
            <v>رحماني</v>
          </cell>
          <cell r="C154" t="str">
            <v>عبد الرحمان</v>
          </cell>
          <cell r="D154" t="str">
            <v>2000.020.33573</v>
          </cell>
          <cell r="E154" t="str">
            <v>ق خ</v>
          </cell>
          <cell r="F154">
            <v>13</v>
          </cell>
          <cell r="G154">
            <v>78</v>
          </cell>
          <cell r="H154">
            <v>16.329999999999998</v>
          </cell>
          <cell r="I154">
            <v>163.29999999999998</v>
          </cell>
          <cell r="J154">
            <v>18.5</v>
          </cell>
          <cell r="K154">
            <v>370</v>
          </cell>
          <cell r="L154">
            <v>13.5</v>
          </cell>
          <cell r="M154">
            <v>20.25</v>
          </cell>
          <cell r="N154">
            <v>20</v>
          </cell>
          <cell r="O154">
            <v>30</v>
          </cell>
          <cell r="P154">
            <v>13.5</v>
          </cell>
          <cell r="Q154">
            <v>40.5</v>
          </cell>
          <cell r="R154">
            <v>15</v>
          </cell>
          <cell r="S154">
            <v>30</v>
          </cell>
          <cell r="T154">
            <v>13</v>
          </cell>
          <cell r="U154">
            <v>26</v>
          </cell>
          <cell r="V154">
            <v>14</v>
          </cell>
          <cell r="W154">
            <v>112</v>
          </cell>
          <cell r="X154">
            <v>13</v>
          </cell>
          <cell r="Y154">
            <v>156</v>
          </cell>
          <cell r="Z154">
            <v>14</v>
          </cell>
          <cell r="AA154">
            <v>168</v>
          </cell>
          <cell r="AB154">
            <v>1194.05</v>
          </cell>
          <cell r="AC154">
            <v>15.308333333333334</v>
          </cell>
        </row>
        <row r="155">
          <cell r="A155">
            <v>152</v>
          </cell>
          <cell r="B155" t="str">
            <v>درقادي</v>
          </cell>
          <cell r="C155" t="str">
            <v>ابراهيم</v>
          </cell>
          <cell r="D155" t="str">
            <v>2002.020.50872</v>
          </cell>
          <cell r="E155" t="str">
            <v>ق خ</v>
          </cell>
          <cell r="F155">
            <v>13</v>
          </cell>
          <cell r="G155">
            <v>78</v>
          </cell>
          <cell r="H155">
            <v>15.33</v>
          </cell>
          <cell r="I155">
            <v>153.30000000000001</v>
          </cell>
          <cell r="J155">
            <v>20</v>
          </cell>
          <cell r="K155">
            <v>400</v>
          </cell>
          <cell r="L155">
            <v>15</v>
          </cell>
          <cell r="M155">
            <v>22.5</v>
          </cell>
          <cell r="N155">
            <v>14</v>
          </cell>
          <cell r="O155">
            <v>21</v>
          </cell>
          <cell r="P155">
            <v>15</v>
          </cell>
          <cell r="Q155">
            <v>45</v>
          </cell>
          <cell r="R155">
            <v>16</v>
          </cell>
          <cell r="S155">
            <v>32</v>
          </cell>
          <cell r="T155">
            <v>15</v>
          </cell>
          <cell r="U155">
            <v>30</v>
          </cell>
          <cell r="V155">
            <v>14</v>
          </cell>
          <cell r="W155">
            <v>112</v>
          </cell>
          <cell r="X155">
            <v>15</v>
          </cell>
          <cell r="Y155">
            <v>180</v>
          </cell>
          <cell r="Z155">
            <v>14.5</v>
          </cell>
          <cell r="AA155">
            <v>174</v>
          </cell>
          <cell r="AB155">
            <v>1247.8</v>
          </cell>
          <cell r="AC155">
            <v>15.997435897435897</v>
          </cell>
        </row>
        <row r="156">
          <cell r="A156">
            <v>153</v>
          </cell>
          <cell r="B156" t="str">
            <v>بوحادب</v>
          </cell>
          <cell r="C156" t="str">
            <v>فؤاد</v>
          </cell>
          <cell r="D156" t="str">
            <v>2000.360.05037</v>
          </cell>
          <cell r="E156" t="str">
            <v>ق خ</v>
          </cell>
          <cell r="F156">
            <v>13</v>
          </cell>
          <cell r="G156">
            <v>78</v>
          </cell>
          <cell r="H156">
            <v>15.17</v>
          </cell>
          <cell r="I156">
            <v>151.69999999999999</v>
          </cell>
          <cell r="J156">
            <v>19.5</v>
          </cell>
          <cell r="K156">
            <v>390</v>
          </cell>
          <cell r="L156">
            <v>14.5</v>
          </cell>
          <cell r="M156">
            <v>21.75</v>
          </cell>
          <cell r="N156">
            <v>20</v>
          </cell>
          <cell r="O156">
            <v>30</v>
          </cell>
          <cell r="P156">
            <v>14.5</v>
          </cell>
          <cell r="Q156">
            <v>43.5</v>
          </cell>
          <cell r="R156">
            <v>13</v>
          </cell>
          <cell r="S156">
            <v>26</v>
          </cell>
          <cell r="T156">
            <v>13</v>
          </cell>
          <cell r="U156">
            <v>26</v>
          </cell>
          <cell r="V156">
            <v>13</v>
          </cell>
          <cell r="W156">
            <v>104</v>
          </cell>
          <cell r="X156">
            <v>13</v>
          </cell>
          <cell r="Y156">
            <v>156</v>
          </cell>
          <cell r="Z156">
            <v>15</v>
          </cell>
          <cell r="AA156">
            <v>180</v>
          </cell>
          <cell r="AB156">
            <v>1206.95</v>
          </cell>
          <cell r="AC156">
            <v>15.473717948717949</v>
          </cell>
        </row>
        <row r="157">
          <cell r="A157">
            <v>154</v>
          </cell>
          <cell r="B157" t="str">
            <v>خليفي</v>
          </cell>
          <cell r="C157" t="str">
            <v>أعمر</v>
          </cell>
          <cell r="D157" t="str">
            <v>2000.100.00641</v>
          </cell>
          <cell r="E157" t="str">
            <v>ق خ</v>
          </cell>
          <cell r="F157">
            <v>13</v>
          </cell>
          <cell r="G157">
            <v>78</v>
          </cell>
          <cell r="H157">
            <v>15.67</v>
          </cell>
          <cell r="I157">
            <v>156.69999999999999</v>
          </cell>
          <cell r="J157">
            <v>20</v>
          </cell>
          <cell r="K157">
            <v>400</v>
          </cell>
          <cell r="L157">
            <v>15</v>
          </cell>
          <cell r="M157">
            <v>22.5</v>
          </cell>
          <cell r="N157">
            <v>20</v>
          </cell>
          <cell r="O157">
            <v>30</v>
          </cell>
          <cell r="P157">
            <v>15</v>
          </cell>
          <cell r="Q157">
            <v>45</v>
          </cell>
          <cell r="R157">
            <v>15</v>
          </cell>
          <cell r="S157">
            <v>30</v>
          </cell>
          <cell r="T157">
            <v>12</v>
          </cell>
          <cell r="U157">
            <v>24</v>
          </cell>
          <cell r="V157">
            <v>13</v>
          </cell>
          <cell r="W157">
            <v>104</v>
          </cell>
          <cell r="X157">
            <v>12</v>
          </cell>
          <cell r="Y157">
            <v>144</v>
          </cell>
          <cell r="Z157">
            <v>13.5</v>
          </cell>
          <cell r="AA157">
            <v>162</v>
          </cell>
          <cell r="AB157">
            <v>1196.2</v>
          </cell>
          <cell r="AC157">
            <v>15.335897435897436</v>
          </cell>
        </row>
        <row r="158">
          <cell r="A158">
            <v>155</v>
          </cell>
          <cell r="B158" t="str">
            <v>بركاس</v>
          </cell>
          <cell r="C158" t="str">
            <v>عيسى</v>
          </cell>
          <cell r="D158" t="str">
            <v>2000.180.00975</v>
          </cell>
          <cell r="E158" t="str">
            <v>ق خ</v>
          </cell>
          <cell r="F158">
            <v>13</v>
          </cell>
          <cell r="G158">
            <v>78</v>
          </cell>
          <cell r="H158">
            <v>17.329999999999998</v>
          </cell>
          <cell r="I158">
            <v>173.29999999999998</v>
          </cell>
          <cell r="J158">
            <v>18.5</v>
          </cell>
          <cell r="K158">
            <v>370</v>
          </cell>
          <cell r="L158">
            <v>14</v>
          </cell>
          <cell r="M158">
            <v>21</v>
          </cell>
          <cell r="N158">
            <v>20</v>
          </cell>
          <cell r="O158">
            <v>30</v>
          </cell>
          <cell r="P158">
            <v>14.5</v>
          </cell>
          <cell r="Q158">
            <v>43.5</v>
          </cell>
          <cell r="R158">
            <v>15</v>
          </cell>
          <cell r="S158">
            <v>30</v>
          </cell>
          <cell r="T158">
            <v>14</v>
          </cell>
          <cell r="U158">
            <v>28</v>
          </cell>
          <cell r="V158">
            <v>13</v>
          </cell>
          <cell r="W158">
            <v>104</v>
          </cell>
          <cell r="X158">
            <v>14</v>
          </cell>
          <cell r="Y158">
            <v>168</v>
          </cell>
          <cell r="Z158">
            <v>15</v>
          </cell>
          <cell r="AA158">
            <v>180</v>
          </cell>
          <cell r="AB158">
            <v>1225.8</v>
          </cell>
          <cell r="AC158">
            <v>15.715384615384615</v>
          </cell>
        </row>
        <row r="159">
          <cell r="A159">
            <v>156</v>
          </cell>
          <cell r="B159" t="str">
            <v>بخوش</v>
          </cell>
          <cell r="C159" t="str">
            <v>بولنوار</v>
          </cell>
          <cell r="D159" t="str">
            <v>2001.120.03837</v>
          </cell>
          <cell r="E159" t="str">
            <v>ق خ</v>
          </cell>
          <cell r="F159">
            <v>13</v>
          </cell>
          <cell r="G159">
            <v>78</v>
          </cell>
          <cell r="H159">
            <v>13</v>
          </cell>
          <cell r="I159">
            <v>130</v>
          </cell>
          <cell r="J159">
            <v>20</v>
          </cell>
          <cell r="K159">
            <v>400</v>
          </cell>
          <cell r="L159">
            <v>14</v>
          </cell>
          <cell r="M159">
            <v>21</v>
          </cell>
          <cell r="N159">
            <v>20</v>
          </cell>
          <cell r="O159">
            <v>30</v>
          </cell>
          <cell r="P159">
            <v>13.5</v>
          </cell>
          <cell r="Q159">
            <v>40.5</v>
          </cell>
          <cell r="R159">
            <v>12.5</v>
          </cell>
          <cell r="S159">
            <v>25</v>
          </cell>
          <cell r="T159">
            <v>14</v>
          </cell>
          <cell r="U159">
            <v>28</v>
          </cell>
          <cell r="V159">
            <v>13</v>
          </cell>
          <cell r="W159">
            <v>104</v>
          </cell>
          <cell r="X159">
            <v>16</v>
          </cell>
          <cell r="Y159">
            <v>192</v>
          </cell>
          <cell r="Z159">
            <v>14</v>
          </cell>
          <cell r="AA159">
            <v>168</v>
          </cell>
          <cell r="AB159">
            <v>1216.5</v>
          </cell>
          <cell r="AC159">
            <v>15.596153846153847</v>
          </cell>
        </row>
        <row r="160">
          <cell r="A160">
            <v>157</v>
          </cell>
          <cell r="B160" t="str">
            <v>بن ترية</v>
          </cell>
          <cell r="C160" t="str">
            <v>حسان</v>
          </cell>
          <cell r="D160" t="str">
            <v>2002.410.01539</v>
          </cell>
          <cell r="E160" t="str">
            <v>ق خ</v>
          </cell>
          <cell r="F160">
            <v>13</v>
          </cell>
          <cell r="G160">
            <v>78</v>
          </cell>
          <cell r="H160">
            <v>15.67</v>
          </cell>
          <cell r="I160">
            <v>156.69999999999999</v>
          </cell>
          <cell r="J160">
            <v>20</v>
          </cell>
          <cell r="K160">
            <v>400</v>
          </cell>
          <cell r="L160">
            <v>15.5</v>
          </cell>
          <cell r="M160">
            <v>23.25</v>
          </cell>
          <cell r="N160">
            <v>20</v>
          </cell>
          <cell r="O160">
            <v>30</v>
          </cell>
          <cell r="P160">
            <v>14</v>
          </cell>
          <cell r="Q160">
            <v>42</v>
          </cell>
          <cell r="R160">
            <v>15</v>
          </cell>
          <cell r="S160">
            <v>30</v>
          </cell>
          <cell r="T160">
            <v>13</v>
          </cell>
          <cell r="U160">
            <v>26</v>
          </cell>
          <cell r="V160">
            <v>12</v>
          </cell>
          <cell r="W160">
            <v>96</v>
          </cell>
          <cell r="X160">
            <v>13</v>
          </cell>
          <cell r="Y160">
            <v>156</v>
          </cell>
          <cell r="Z160">
            <v>13</v>
          </cell>
          <cell r="AA160">
            <v>156</v>
          </cell>
          <cell r="AB160">
            <v>1193.95</v>
          </cell>
          <cell r="AC160">
            <v>15.307051282051283</v>
          </cell>
        </row>
        <row r="161">
          <cell r="A161">
            <v>158</v>
          </cell>
          <cell r="B161" t="str">
            <v>بن جبار</v>
          </cell>
          <cell r="C161" t="str">
            <v>محمد</v>
          </cell>
          <cell r="D161" t="str">
            <v>2000.410.01659</v>
          </cell>
          <cell r="E161" t="str">
            <v>ق خ</v>
          </cell>
          <cell r="F161">
            <v>13</v>
          </cell>
          <cell r="G161">
            <v>78</v>
          </cell>
          <cell r="H161">
            <v>15.67</v>
          </cell>
          <cell r="I161">
            <v>156.69999999999999</v>
          </cell>
          <cell r="J161">
            <v>20</v>
          </cell>
          <cell r="K161">
            <v>400</v>
          </cell>
          <cell r="L161">
            <v>14</v>
          </cell>
          <cell r="M161">
            <v>21</v>
          </cell>
          <cell r="N161">
            <v>16</v>
          </cell>
          <cell r="O161">
            <v>24</v>
          </cell>
          <cell r="P161">
            <v>13.5</v>
          </cell>
          <cell r="Q161">
            <v>40.5</v>
          </cell>
          <cell r="R161">
            <v>13</v>
          </cell>
          <cell r="S161">
            <v>26</v>
          </cell>
          <cell r="T161">
            <v>12</v>
          </cell>
          <cell r="U161">
            <v>24</v>
          </cell>
          <cell r="V161">
            <v>12</v>
          </cell>
          <cell r="W161">
            <v>96</v>
          </cell>
          <cell r="X161">
            <v>12</v>
          </cell>
          <cell r="Y161">
            <v>144</v>
          </cell>
          <cell r="Z161">
            <v>14</v>
          </cell>
          <cell r="AA161">
            <v>168</v>
          </cell>
          <cell r="AB161">
            <v>1178.2</v>
          </cell>
          <cell r="AC161">
            <v>15.105128205128207</v>
          </cell>
        </row>
        <row r="162">
          <cell r="A162">
            <v>159</v>
          </cell>
          <cell r="B162" t="str">
            <v>عثامنية</v>
          </cell>
          <cell r="C162" t="str">
            <v>محمد</v>
          </cell>
          <cell r="D162" t="str">
            <v>2001.240.06407</v>
          </cell>
          <cell r="E162" t="str">
            <v>ق خ</v>
          </cell>
          <cell r="F162">
            <v>13</v>
          </cell>
          <cell r="G162">
            <v>78</v>
          </cell>
          <cell r="H162">
            <v>13.5</v>
          </cell>
          <cell r="I162">
            <v>135</v>
          </cell>
          <cell r="J162">
            <v>20</v>
          </cell>
          <cell r="K162">
            <v>400</v>
          </cell>
          <cell r="L162">
            <v>13.5</v>
          </cell>
          <cell r="M162">
            <v>20.25</v>
          </cell>
          <cell r="N162">
            <v>20</v>
          </cell>
          <cell r="O162">
            <v>30</v>
          </cell>
          <cell r="P162">
            <v>15.5</v>
          </cell>
          <cell r="Q162">
            <v>46.5</v>
          </cell>
          <cell r="R162">
            <v>13</v>
          </cell>
          <cell r="S162">
            <v>26</v>
          </cell>
          <cell r="T162">
            <v>13</v>
          </cell>
          <cell r="U162">
            <v>26</v>
          </cell>
          <cell r="V162">
            <v>13</v>
          </cell>
          <cell r="W162">
            <v>104</v>
          </cell>
          <cell r="X162">
            <v>13</v>
          </cell>
          <cell r="Y162">
            <v>156</v>
          </cell>
          <cell r="Z162">
            <v>13</v>
          </cell>
          <cell r="AA162">
            <v>156</v>
          </cell>
          <cell r="AB162">
            <v>1177.75</v>
          </cell>
          <cell r="AC162">
            <v>15.099358974358974</v>
          </cell>
        </row>
        <row r="163">
          <cell r="A163">
            <v>160</v>
          </cell>
          <cell r="B163" t="str">
            <v>عردود</v>
          </cell>
          <cell r="C163" t="str">
            <v>عزالدين</v>
          </cell>
          <cell r="D163" t="str">
            <v>2001.440.50255</v>
          </cell>
          <cell r="E163" t="str">
            <v>ق خ</v>
          </cell>
          <cell r="F163">
            <v>13</v>
          </cell>
          <cell r="G163">
            <v>78</v>
          </cell>
          <cell r="H163">
            <v>13.5</v>
          </cell>
          <cell r="I163">
            <v>135</v>
          </cell>
          <cell r="J163">
            <v>20</v>
          </cell>
          <cell r="K163">
            <v>400</v>
          </cell>
          <cell r="L163">
            <v>13.5</v>
          </cell>
          <cell r="M163">
            <v>20.25</v>
          </cell>
          <cell r="N163">
            <v>16</v>
          </cell>
          <cell r="O163">
            <v>24</v>
          </cell>
          <cell r="P163">
            <v>14</v>
          </cell>
          <cell r="Q163">
            <v>42</v>
          </cell>
          <cell r="R163">
            <v>13</v>
          </cell>
          <cell r="S163">
            <v>26</v>
          </cell>
          <cell r="T163">
            <v>13</v>
          </cell>
          <cell r="U163">
            <v>26</v>
          </cell>
          <cell r="V163">
            <v>12</v>
          </cell>
          <cell r="W163">
            <v>96</v>
          </cell>
          <cell r="X163">
            <v>12</v>
          </cell>
          <cell r="Y163">
            <v>144</v>
          </cell>
          <cell r="Z163">
            <v>14</v>
          </cell>
          <cell r="AA163">
            <v>168</v>
          </cell>
          <cell r="AB163">
            <v>1159.25</v>
          </cell>
          <cell r="AC163">
            <v>14.862179487179487</v>
          </cell>
        </row>
        <row r="164">
          <cell r="A164">
            <v>161</v>
          </cell>
          <cell r="B164" t="str">
            <v>بوترعة</v>
          </cell>
          <cell r="C164" t="str">
            <v>يونس</v>
          </cell>
          <cell r="D164" t="str">
            <v>2001.290.01124</v>
          </cell>
          <cell r="E164" t="str">
            <v>ق خ</v>
          </cell>
          <cell r="F164">
            <v>13</v>
          </cell>
          <cell r="G164">
            <v>78</v>
          </cell>
          <cell r="H164">
            <v>13.33</v>
          </cell>
          <cell r="I164">
            <v>133.30000000000001</v>
          </cell>
          <cell r="J164">
            <v>18.5</v>
          </cell>
          <cell r="K164">
            <v>370</v>
          </cell>
          <cell r="L164">
            <v>15</v>
          </cell>
          <cell r="M164">
            <v>22.5</v>
          </cell>
          <cell r="N164">
            <v>20</v>
          </cell>
          <cell r="O164">
            <v>30</v>
          </cell>
          <cell r="P164">
            <v>14</v>
          </cell>
          <cell r="Q164">
            <v>42</v>
          </cell>
          <cell r="R164">
            <v>13</v>
          </cell>
          <cell r="S164">
            <v>26</v>
          </cell>
          <cell r="T164">
            <v>15</v>
          </cell>
          <cell r="U164">
            <v>30</v>
          </cell>
          <cell r="V164">
            <v>14</v>
          </cell>
          <cell r="W164">
            <v>112</v>
          </cell>
          <cell r="X164">
            <v>13</v>
          </cell>
          <cell r="Y164">
            <v>156</v>
          </cell>
          <cell r="Z164">
            <v>14</v>
          </cell>
          <cell r="AA164">
            <v>168</v>
          </cell>
          <cell r="AB164">
            <v>1167.8</v>
          </cell>
          <cell r="AC164">
            <v>14.971794871794872</v>
          </cell>
        </row>
        <row r="165">
          <cell r="A165">
            <v>162</v>
          </cell>
          <cell r="B165" t="str">
            <v>قوجيل</v>
          </cell>
          <cell r="C165" t="str">
            <v>عمار</v>
          </cell>
          <cell r="D165" t="str">
            <v>2000.050.01664</v>
          </cell>
          <cell r="E165" t="str">
            <v>ق خ</v>
          </cell>
          <cell r="F165">
            <v>13</v>
          </cell>
          <cell r="G165">
            <v>78</v>
          </cell>
          <cell r="H165">
            <v>15.83</v>
          </cell>
          <cell r="I165">
            <v>158.30000000000001</v>
          </cell>
          <cell r="J165">
            <v>18</v>
          </cell>
          <cell r="K165">
            <v>360</v>
          </cell>
          <cell r="L165">
            <v>14</v>
          </cell>
          <cell r="M165">
            <v>21</v>
          </cell>
          <cell r="N165">
            <v>20</v>
          </cell>
          <cell r="O165">
            <v>30</v>
          </cell>
          <cell r="P165">
            <v>13.5</v>
          </cell>
          <cell r="Q165">
            <v>40.5</v>
          </cell>
          <cell r="R165">
            <v>14</v>
          </cell>
          <cell r="S165">
            <v>28</v>
          </cell>
          <cell r="T165">
            <v>14</v>
          </cell>
          <cell r="U165">
            <v>28</v>
          </cell>
          <cell r="V165">
            <v>12</v>
          </cell>
          <cell r="W165">
            <v>96</v>
          </cell>
          <cell r="X165">
            <v>14</v>
          </cell>
          <cell r="Y165">
            <v>168</v>
          </cell>
          <cell r="Z165">
            <v>14.5</v>
          </cell>
          <cell r="AA165">
            <v>174</v>
          </cell>
          <cell r="AB165">
            <v>1181.8</v>
          </cell>
          <cell r="AC165">
            <v>15.151282051282051</v>
          </cell>
        </row>
        <row r="166">
          <cell r="A166">
            <v>163</v>
          </cell>
          <cell r="B166" t="str">
            <v>عيدوني</v>
          </cell>
          <cell r="C166" t="str">
            <v>بلال</v>
          </cell>
          <cell r="D166" t="str">
            <v>2000.090.00638</v>
          </cell>
          <cell r="E166" t="str">
            <v>ق خ</v>
          </cell>
          <cell r="F166">
            <v>13</v>
          </cell>
          <cell r="G166">
            <v>78</v>
          </cell>
          <cell r="H166">
            <v>13.67</v>
          </cell>
          <cell r="I166">
            <v>136.69999999999999</v>
          </cell>
          <cell r="J166">
            <v>18.5</v>
          </cell>
          <cell r="K166">
            <v>370</v>
          </cell>
          <cell r="L166">
            <v>14</v>
          </cell>
          <cell r="M166">
            <v>21</v>
          </cell>
          <cell r="N166">
            <v>20</v>
          </cell>
          <cell r="O166">
            <v>30</v>
          </cell>
          <cell r="P166">
            <v>15</v>
          </cell>
          <cell r="Q166">
            <v>45</v>
          </cell>
          <cell r="R166">
            <v>13</v>
          </cell>
          <cell r="S166">
            <v>26</v>
          </cell>
          <cell r="T166">
            <v>13</v>
          </cell>
          <cell r="U166">
            <v>26</v>
          </cell>
          <cell r="V166">
            <v>13</v>
          </cell>
          <cell r="W166">
            <v>104</v>
          </cell>
          <cell r="X166">
            <v>13</v>
          </cell>
          <cell r="Y166">
            <v>156</v>
          </cell>
          <cell r="Z166">
            <v>14</v>
          </cell>
          <cell r="AA166">
            <v>168</v>
          </cell>
          <cell r="AB166">
            <v>1160.7</v>
          </cell>
          <cell r="AC166">
            <v>14.880769230769232</v>
          </cell>
        </row>
        <row r="167">
          <cell r="A167">
            <v>164</v>
          </cell>
          <cell r="B167" t="str">
            <v>بن عزيز</v>
          </cell>
          <cell r="C167" t="str">
            <v>محمد</v>
          </cell>
          <cell r="D167" t="str">
            <v>2000.270.00708</v>
          </cell>
          <cell r="E167" t="str">
            <v>ق خ</v>
          </cell>
          <cell r="F167">
            <v>13</v>
          </cell>
          <cell r="G167">
            <v>78</v>
          </cell>
          <cell r="H167">
            <v>15.33</v>
          </cell>
          <cell r="I167">
            <v>153.30000000000001</v>
          </cell>
          <cell r="J167">
            <v>20</v>
          </cell>
          <cell r="K167">
            <v>400</v>
          </cell>
          <cell r="L167">
            <v>13.5</v>
          </cell>
          <cell r="M167">
            <v>20.25</v>
          </cell>
          <cell r="N167">
            <v>20</v>
          </cell>
          <cell r="O167">
            <v>30</v>
          </cell>
          <cell r="P167">
            <v>14.5</v>
          </cell>
          <cell r="Q167">
            <v>43.5</v>
          </cell>
          <cell r="R167">
            <v>13</v>
          </cell>
          <cell r="S167">
            <v>26</v>
          </cell>
          <cell r="T167">
            <v>13</v>
          </cell>
          <cell r="U167">
            <v>26</v>
          </cell>
          <cell r="V167">
            <v>14</v>
          </cell>
          <cell r="W167">
            <v>112</v>
          </cell>
          <cell r="X167">
            <v>13</v>
          </cell>
          <cell r="Y167">
            <v>156</v>
          </cell>
          <cell r="Z167">
            <v>13.5</v>
          </cell>
          <cell r="AA167">
            <v>162</v>
          </cell>
          <cell r="AB167">
            <v>1207.05</v>
          </cell>
          <cell r="AC167">
            <v>15.475</v>
          </cell>
        </row>
        <row r="168">
          <cell r="A168">
            <v>165</v>
          </cell>
          <cell r="B168" t="str">
            <v>عمري</v>
          </cell>
          <cell r="C168" t="str">
            <v>محمد</v>
          </cell>
          <cell r="D168" t="str">
            <v>2001.410.01662</v>
          </cell>
          <cell r="E168" t="str">
            <v>ق خ</v>
          </cell>
          <cell r="F168">
            <v>13</v>
          </cell>
          <cell r="G168">
            <v>78</v>
          </cell>
          <cell r="H168">
            <v>13.33</v>
          </cell>
          <cell r="I168">
            <v>133.30000000000001</v>
          </cell>
          <cell r="J168">
            <v>18.5</v>
          </cell>
          <cell r="K168">
            <v>370</v>
          </cell>
          <cell r="L168">
            <v>16</v>
          </cell>
          <cell r="M168">
            <v>24</v>
          </cell>
          <cell r="N168">
            <v>16</v>
          </cell>
          <cell r="O168">
            <v>24</v>
          </cell>
          <cell r="P168">
            <v>15</v>
          </cell>
          <cell r="Q168">
            <v>45</v>
          </cell>
          <cell r="R168">
            <v>13</v>
          </cell>
          <cell r="S168">
            <v>26</v>
          </cell>
          <cell r="T168">
            <v>12</v>
          </cell>
          <cell r="U168">
            <v>24</v>
          </cell>
          <cell r="V168">
            <v>14</v>
          </cell>
          <cell r="W168">
            <v>112</v>
          </cell>
          <cell r="X168">
            <v>12</v>
          </cell>
          <cell r="Y168">
            <v>144</v>
          </cell>
          <cell r="Z168">
            <v>14</v>
          </cell>
          <cell r="AA168">
            <v>168</v>
          </cell>
          <cell r="AB168">
            <v>1148.3</v>
          </cell>
          <cell r="AC168">
            <v>14.721794871794872</v>
          </cell>
        </row>
        <row r="169">
          <cell r="A169">
            <v>166</v>
          </cell>
          <cell r="B169" t="str">
            <v>زياني</v>
          </cell>
          <cell r="C169" t="str">
            <v>رابح</v>
          </cell>
          <cell r="D169" t="str">
            <v>2000.100.01164</v>
          </cell>
          <cell r="E169" t="str">
            <v>ق خ</v>
          </cell>
          <cell r="F169">
            <v>13</v>
          </cell>
          <cell r="G169">
            <v>78</v>
          </cell>
          <cell r="H169">
            <v>16</v>
          </cell>
          <cell r="I169">
            <v>160</v>
          </cell>
          <cell r="J169">
            <v>18.5</v>
          </cell>
          <cell r="K169">
            <v>370</v>
          </cell>
          <cell r="L169">
            <v>14</v>
          </cell>
          <cell r="M169">
            <v>21</v>
          </cell>
          <cell r="N169">
            <v>20</v>
          </cell>
          <cell r="O169">
            <v>30</v>
          </cell>
          <cell r="P169">
            <v>14</v>
          </cell>
          <cell r="Q169">
            <v>42</v>
          </cell>
          <cell r="R169">
            <v>15</v>
          </cell>
          <cell r="S169">
            <v>30</v>
          </cell>
          <cell r="T169">
            <v>14</v>
          </cell>
          <cell r="U169">
            <v>28</v>
          </cell>
          <cell r="V169">
            <v>13</v>
          </cell>
          <cell r="W169">
            <v>104</v>
          </cell>
          <cell r="X169">
            <v>14</v>
          </cell>
          <cell r="Y169">
            <v>168</v>
          </cell>
          <cell r="Z169">
            <v>14.5</v>
          </cell>
          <cell r="AA169">
            <v>174</v>
          </cell>
          <cell r="AB169">
            <v>1205</v>
          </cell>
          <cell r="AC169">
            <v>15.448717948717949</v>
          </cell>
        </row>
        <row r="170">
          <cell r="A170">
            <v>167</v>
          </cell>
          <cell r="B170" t="str">
            <v>بغزو</v>
          </cell>
          <cell r="C170" t="str">
            <v>لزهر</v>
          </cell>
          <cell r="D170" t="str">
            <v>2000.400.02392</v>
          </cell>
          <cell r="E170" t="str">
            <v>ق خ</v>
          </cell>
          <cell r="F170">
            <v>13</v>
          </cell>
          <cell r="G170">
            <v>78</v>
          </cell>
          <cell r="H170">
            <v>15.5</v>
          </cell>
          <cell r="I170">
            <v>155</v>
          </cell>
          <cell r="J170">
            <v>18.5</v>
          </cell>
          <cell r="K170">
            <v>370</v>
          </cell>
          <cell r="L170">
            <v>15.5</v>
          </cell>
          <cell r="M170">
            <v>23.25</v>
          </cell>
          <cell r="N170">
            <v>18</v>
          </cell>
          <cell r="O170">
            <v>27</v>
          </cell>
          <cell r="P170">
            <v>14</v>
          </cell>
          <cell r="Q170">
            <v>42</v>
          </cell>
          <cell r="R170">
            <v>12.5</v>
          </cell>
          <cell r="S170">
            <v>25</v>
          </cell>
          <cell r="T170">
            <v>13</v>
          </cell>
          <cell r="U170">
            <v>26</v>
          </cell>
          <cell r="V170">
            <v>13</v>
          </cell>
          <cell r="W170">
            <v>104</v>
          </cell>
          <cell r="X170">
            <v>13</v>
          </cell>
          <cell r="Y170">
            <v>156</v>
          </cell>
          <cell r="Z170">
            <v>15</v>
          </cell>
          <cell r="AA170">
            <v>180</v>
          </cell>
          <cell r="AB170">
            <v>1186.25</v>
          </cell>
          <cell r="AC170">
            <v>15.208333333333334</v>
          </cell>
        </row>
        <row r="171">
          <cell r="A171">
            <v>168</v>
          </cell>
          <cell r="B171" t="str">
            <v>بوقادوم</v>
          </cell>
          <cell r="C171" t="str">
            <v>ناصر</v>
          </cell>
          <cell r="D171" t="str">
            <v>2001.250.00817</v>
          </cell>
          <cell r="E171" t="str">
            <v>ق خ</v>
          </cell>
          <cell r="F171">
            <v>13</v>
          </cell>
          <cell r="G171">
            <v>78</v>
          </cell>
          <cell r="H171">
            <v>15.5</v>
          </cell>
          <cell r="I171">
            <v>155</v>
          </cell>
          <cell r="J171">
            <v>19.5</v>
          </cell>
          <cell r="K171">
            <v>390</v>
          </cell>
          <cell r="L171">
            <v>15.5</v>
          </cell>
          <cell r="M171">
            <v>23.25</v>
          </cell>
          <cell r="N171">
            <v>20</v>
          </cell>
          <cell r="O171">
            <v>30</v>
          </cell>
          <cell r="P171">
            <v>15.5</v>
          </cell>
          <cell r="Q171">
            <v>46.5</v>
          </cell>
          <cell r="R171">
            <v>13</v>
          </cell>
          <cell r="S171">
            <v>26</v>
          </cell>
          <cell r="T171">
            <v>12</v>
          </cell>
          <cell r="U171">
            <v>24</v>
          </cell>
          <cell r="V171">
            <v>13</v>
          </cell>
          <cell r="W171">
            <v>104</v>
          </cell>
          <cell r="X171">
            <v>12</v>
          </cell>
          <cell r="Y171">
            <v>144</v>
          </cell>
          <cell r="Z171">
            <v>13.5</v>
          </cell>
          <cell r="AA171">
            <v>162</v>
          </cell>
          <cell r="AB171">
            <v>1182.75</v>
          </cell>
          <cell r="AC171">
            <v>15.163461538461538</v>
          </cell>
        </row>
        <row r="172">
          <cell r="A172">
            <v>169</v>
          </cell>
          <cell r="B172" t="str">
            <v>حتحات</v>
          </cell>
          <cell r="C172" t="str">
            <v>عمر</v>
          </cell>
          <cell r="D172" t="str">
            <v>2001.290.01123</v>
          </cell>
          <cell r="E172" t="str">
            <v>ق خ</v>
          </cell>
          <cell r="F172">
            <v>13</v>
          </cell>
          <cell r="G172">
            <v>78</v>
          </cell>
          <cell r="H172">
            <v>15.33</v>
          </cell>
          <cell r="I172">
            <v>153.30000000000001</v>
          </cell>
          <cell r="J172">
            <v>18.5</v>
          </cell>
          <cell r="K172">
            <v>370</v>
          </cell>
          <cell r="L172">
            <v>14.5</v>
          </cell>
          <cell r="M172">
            <v>21.75</v>
          </cell>
          <cell r="N172">
            <v>20</v>
          </cell>
          <cell r="O172">
            <v>30</v>
          </cell>
          <cell r="P172">
            <v>14</v>
          </cell>
          <cell r="Q172">
            <v>42</v>
          </cell>
          <cell r="R172">
            <v>15</v>
          </cell>
          <cell r="S172">
            <v>30</v>
          </cell>
          <cell r="T172">
            <v>13</v>
          </cell>
          <cell r="U172">
            <v>26</v>
          </cell>
          <cell r="V172">
            <v>13</v>
          </cell>
          <cell r="W172">
            <v>104</v>
          </cell>
          <cell r="X172">
            <v>13</v>
          </cell>
          <cell r="Y172">
            <v>156</v>
          </cell>
          <cell r="Z172">
            <v>15</v>
          </cell>
          <cell r="AA172">
            <v>180</v>
          </cell>
          <cell r="AB172">
            <v>1191.05</v>
          </cell>
          <cell r="AC172">
            <v>15.269871794871793</v>
          </cell>
        </row>
        <row r="173">
          <cell r="A173">
            <v>170</v>
          </cell>
          <cell r="B173" t="str">
            <v>خذران</v>
          </cell>
          <cell r="C173" t="str">
            <v>عبد الحق</v>
          </cell>
          <cell r="D173" t="str">
            <v>2000.300.00136</v>
          </cell>
          <cell r="E173" t="str">
            <v>ق خ</v>
          </cell>
          <cell r="F173">
            <v>13</v>
          </cell>
          <cell r="G173">
            <v>78</v>
          </cell>
          <cell r="H173">
            <v>15</v>
          </cell>
          <cell r="I173">
            <v>150</v>
          </cell>
          <cell r="J173">
            <v>10.5</v>
          </cell>
          <cell r="K173">
            <v>210</v>
          </cell>
          <cell r="L173">
            <v>13.5</v>
          </cell>
          <cell r="M173">
            <v>20.25</v>
          </cell>
          <cell r="N173">
            <v>20</v>
          </cell>
          <cell r="O173">
            <v>30</v>
          </cell>
          <cell r="P173">
            <v>13.5</v>
          </cell>
          <cell r="Q173">
            <v>40.5</v>
          </cell>
          <cell r="R173">
            <v>14</v>
          </cell>
          <cell r="S173">
            <v>28</v>
          </cell>
          <cell r="T173">
            <v>14</v>
          </cell>
          <cell r="U173">
            <v>28</v>
          </cell>
          <cell r="V173">
            <v>12</v>
          </cell>
          <cell r="W173">
            <v>96</v>
          </cell>
          <cell r="X173">
            <v>14</v>
          </cell>
          <cell r="Y173">
            <v>168</v>
          </cell>
          <cell r="Z173">
            <v>14</v>
          </cell>
          <cell r="AA173">
            <v>168</v>
          </cell>
          <cell r="AB173">
            <v>1016.75</v>
          </cell>
          <cell r="AC173">
            <v>13.035256410256411</v>
          </cell>
        </row>
        <row r="174">
          <cell r="A174">
            <v>171</v>
          </cell>
          <cell r="B174" t="str">
            <v>ميلس</v>
          </cell>
          <cell r="C174" t="str">
            <v>أحمد</v>
          </cell>
          <cell r="D174" t="str">
            <v>2002.250.02607</v>
          </cell>
          <cell r="E174" t="str">
            <v>ق خ</v>
          </cell>
          <cell r="F174">
            <v>13</v>
          </cell>
          <cell r="G174">
            <v>78</v>
          </cell>
          <cell r="H174">
            <v>13.67</v>
          </cell>
          <cell r="I174">
            <v>136.69999999999999</v>
          </cell>
          <cell r="J174">
            <v>18.5</v>
          </cell>
          <cell r="K174">
            <v>370</v>
          </cell>
          <cell r="L174">
            <v>15</v>
          </cell>
          <cell r="M174">
            <v>22.5</v>
          </cell>
          <cell r="N174">
            <v>20</v>
          </cell>
          <cell r="O174">
            <v>30</v>
          </cell>
          <cell r="P174">
            <v>13.5</v>
          </cell>
          <cell r="Q174">
            <v>40.5</v>
          </cell>
          <cell r="R174">
            <v>16</v>
          </cell>
          <cell r="S174">
            <v>32</v>
          </cell>
          <cell r="T174">
            <v>13</v>
          </cell>
          <cell r="U174">
            <v>26</v>
          </cell>
          <cell r="V174">
            <v>12</v>
          </cell>
          <cell r="W174">
            <v>96</v>
          </cell>
          <cell r="X174">
            <v>13</v>
          </cell>
          <cell r="Y174">
            <v>156</v>
          </cell>
          <cell r="Z174">
            <v>13</v>
          </cell>
          <cell r="AA174">
            <v>156</v>
          </cell>
          <cell r="AB174">
            <v>1143.7</v>
          </cell>
          <cell r="AC174">
            <v>14.662820512820513</v>
          </cell>
        </row>
        <row r="175">
          <cell r="A175">
            <v>172</v>
          </cell>
          <cell r="B175" t="str">
            <v>مسعي</v>
          </cell>
          <cell r="C175" t="str">
            <v>توفيق</v>
          </cell>
          <cell r="D175" t="str">
            <v>2000.120.01697</v>
          </cell>
          <cell r="E175" t="str">
            <v>ق خ</v>
          </cell>
          <cell r="F175">
            <v>13</v>
          </cell>
          <cell r="G175">
            <v>78</v>
          </cell>
          <cell r="H175">
            <v>16.670000000000002</v>
          </cell>
          <cell r="I175">
            <v>166.70000000000002</v>
          </cell>
          <cell r="J175">
            <v>20</v>
          </cell>
          <cell r="K175">
            <v>400</v>
          </cell>
          <cell r="L175">
            <v>14.5</v>
          </cell>
          <cell r="M175">
            <v>21.75</v>
          </cell>
          <cell r="N175">
            <v>20</v>
          </cell>
          <cell r="O175">
            <v>30</v>
          </cell>
          <cell r="P175">
            <v>15</v>
          </cell>
          <cell r="Q175">
            <v>45</v>
          </cell>
          <cell r="R175">
            <v>13</v>
          </cell>
          <cell r="S175">
            <v>26</v>
          </cell>
          <cell r="T175">
            <v>12</v>
          </cell>
          <cell r="U175">
            <v>24</v>
          </cell>
          <cell r="V175">
            <v>13</v>
          </cell>
          <cell r="W175">
            <v>104</v>
          </cell>
          <cell r="X175">
            <v>12</v>
          </cell>
          <cell r="Y175">
            <v>144</v>
          </cell>
          <cell r="Z175">
            <v>14</v>
          </cell>
          <cell r="AA175">
            <v>168</v>
          </cell>
          <cell r="AB175">
            <v>1207.45</v>
          </cell>
          <cell r="AC175">
            <v>15.480128205128207</v>
          </cell>
        </row>
        <row r="176">
          <cell r="A176">
            <v>173</v>
          </cell>
          <cell r="B176" t="str">
            <v>يوسفي</v>
          </cell>
          <cell r="C176" t="str">
            <v>صالح</v>
          </cell>
          <cell r="D176" t="str">
            <v>2001.280.00336</v>
          </cell>
          <cell r="E176" t="str">
            <v>ق خ</v>
          </cell>
          <cell r="F176">
            <v>13</v>
          </cell>
          <cell r="G176">
            <v>78</v>
          </cell>
          <cell r="H176">
            <v>15.83</v>
          </cell>
          <cell r="I176">
            <v>158.30000000000001</v>
          </cell>
          <cell r="J176">
            <v>20</v>
          </cell>
          <cell r="K176">
            <v>400</v>
          </cell>
          <cell r="L176">
            <v>15.5</v>
          </cell>
          <cell r="M176">
            <v>23.25</v>
          </cell>
          <cell r="N176">
            <v>20</v>
          </cell>
          <cell r="O176">
            <v>30</v>
          </cell>
          <cell r="P176">
            <v>14</v>
          </cell>
          <cell r="Q176">
            <v>42</v>
          </cell>
          <cell r="R176">
            <v>15.5</v>
          </cell>
          <cell r="S176">
            <v>31</v>
          </cell>
          <cell r="T176">
            <v>14</v>
          </cell>
          <cell r="U176">
            <v>28</v>
          </cell>
          <cell r="V176">
            <v>12</v>
          </cell>
          <cell r="W176">
            <v>96</v>
          </cell>
          <cell r="X176">
            <v>14</v>
          </cell>
          <cell r="Y176">
            <v>168</v>
          </cell>
          <cell r="Z176">
            <v>13</v>
          </cell>
          <cell r="AA176">
            <v>156</v>
          </cell>
          <cell r="AB176">
            <v>1210.55</v>
          </cell>
          <cell r="AC176">
            <v>15.519871794871793</v>
          </cell>
        </row>
        <row r="177">
          <cell r="A177">
            <v>174</v>
          </cell>
          <cell r="B177" t="str">
            <v>بهلول</v>
          </cell>
          <cell r="C177" t="str">
            <v>محمد</v>
          </cell>
          <cell r="D177" t="str">
            <v>2000.020.33199</v>
          </cell>
          <cell r="E177" t="str">
            <v>ق خ</v>
          </cell>
          <cell r="F177">
            <v>13</v>
          </cell>
          <cell r="G177">
            <v>78</v>
          </cell>
          <cell r="H177">
            <v>16.170000000000002</v>
          </cell>
          <cell r="I177">
            <v>161.70000000000002</v>
          </cell>
          <cell r="J177">
            <v>11.75</v>
          </cell>
          <cell r="K177">
            <v>235</v>
          </cell>
          <cell r="L177">
            <v>13.5</v>
          </cell>
          <cell r="M177">
            <v>20.25</v>
          </cell>
          <cell r="N177">
            <v>20</v>
          </cell>
          <cell r="O177">
            <v>30</v>
          </cell>
          <cell r="P177">
            <v>14</v>
          </cell>
          <cell r="Q177">
            <v>42</v>
          </cell>
          <cell r="R177">
            <v>13</v>
          </cell>
          <cell r="S177">
            <v>26</v>
          </cell>
          <cell r="T177">
            <v>12</v>
          </cell>
          <cell r="U177">
            <v>24</v>
          </cell>
          <cell r="V177">
            <v>14</v>
          </cell>
          <cell r="W177">
            <v>112</v>
          </cell>
          <cell r="X177">
            <v>12</v>
          </cell>
          <cell r="Y177">
            <v>144</v>
          </cell>
          <cell r="Z177">
            <v>15</v>
          </cell>
          <cell r="AA177">
            <v>180</v>
          </cell>
          <cell r="AB177">
            <v>1052.95</v>
          </cell>
          <cell r="AC177">
            <v>13.499358974358975</v>
          </cell>
        </row>
        <row r="178">
          <cell r="A178">
            <v>175</v>
          </cell>
          <cell r="B178" t="str">
            <v>بوفجلين</v>
          </cell>
          <cell r="C178" t="str">
            <v>حميد</v>
          </cell>
          <cell r="D178" t="str">
            <v>2000.160.00736</v>
          </cell>
          <cell r="E178" t="str">
            <v>ق خ</v>
          </cell>
          <cell r="F178">
            <v>13</v>
          </cell>
          <cell r="G178">
            <v>78</v>
          </cell>
          <cell r="H178">
            <v>16.170000000000002</v>
          </cell>
          <cell r="I178">
            <v>161.70000000000002</v>
          </cell>
          <cell r="J178">
            <v>18.5</v>
          </cell>
          <cell r="K178">
            <v>370</v>
          </cell>
          <cell r="L178">
            <v>15</v>
          </cell>
          <cell r="M178">
            <v>22.5</v>
          </cell>
          <cell r="N178">
            <v>16</v>
          </cell>
          <cell r="O178">
            <v>24</v>
          </cell>
          <cell r="P178">
            <v>13.5</v>
          </cell>
          <cell r="Q178">
            <v>40.5</v>
          </cell>
          <cell r="R178">
            <v>15</v>
          </cell>
          <cell r="S178">
            <v>30</v>
          </cell>
          <cell r="T178">
            <v>13</v>
          </cell>
          <cell r="U178">
            <v>26</v>
          </cell>
          <cell r="V178">
            <v>12</v>
          </cell>
          <cell r="W178">
            <v>96</v>
          </cell>
          <cell r="X178">
            <v>13</v>
          </cell>
          <cell r="Y178">
            <v>156</v>
          </cell>
          <cell r="Z178">
            <v>15</v>
          </cell>
          <cell r="AA178">
            <v>180</v>
          </cell>
          <cell r="AB178">
            <v>1184.7</v>
          </cell>
          <cell r="AC178">
            <v>15.188461538461539</v>
          </cell>
        </row>
        <row r="179">
          <cell r="A179">
            <v>176</v>
          </cell>
          <cell r="B179" t="str">
            <v>بن حركات</v>
          </cell>
          <cell r="C179" t="str">
            <v>أحمد</v>
          </cell>
          <cell r="D179" t="str">
            <v>2002.440.00407</v>
          </cell>
          <cell r="E179" t="str">
            <v>ق خ</v>
          </cell>
          <cell r="F179">
            <v>13</v>
          </cell>
          <cell r="G179">
            <v>78</v>
          </cell>
          <cell r="H179">
            <v>16.329999999999998</v>
          </cell>
          <cell r="I179">
            <v>163.29999999999998</v>
          </cell>
          <cell r="J179">
            <v>10.5</v>
          </cell>
          <cell r="K179">
            <v>210</v>
          </cell>
          <cell r="L179">
            <v>14.5</v>
          </cell>
          <cell r="M179">
            <v>21.75</v>
          </cell>
          <cell r="N179">
            <v>20</v>
          </cell>
          <cell r="O179">
            <v>24</v>
          </cell>
          <cell r="P179">
            <v>16</v>
          </cell>
          <cell r="Q179">
            <v>48</v>
          </cell>
          <cell r="R179">
            <v>14</v>
          </cell>
          <cell r="S179">
            <v>28</v>
          </cell>
          <cell r="T179">
            <v>14</v>
          </cell>
          <cell r="U179">
            <v>28</v>
          </cell>
          <cell r="V179">
            <v>13</v>
          </cell>
          <cell r="W179">
            <v>104</v>
          </cell>
          <cell r="X179">
            <v>16</v>
          </cell>
          <cell r="Y179">
            <v>192</v>
          </cell>
          <cell r="Z179">
            <v>14.5</v>
          </cell>
          <cell r="AA179">
            <v>174</v>
          </cell>
          <cell r="AB179">
            <v>1071.05</v>
          </cell>
          <cell r="AC179">
            <v>13.731410256410255</v>
          </cell>
        </row>
        <row r="180">
          <cell r="A180">
            <v>177</v>
          </cell>
          <cell r="B180" t="str">
            <v>ضرباني</v>
          </cell>
          <cell r="C180" t="str">
            <v>أحمد</v>
          </cell>
          <cell r="D180" t="str">
            <v>2001.360.01681</v>
          </cell>
          <cell r="E180" t="str">
            <v>ق خ</v>
          </cell>
          <cell r="F180">
            <v>13</v>
          </cell>
          <cell r="G180">
            <v>78</v>
          </cell>
          <cell r="H180">
            <v>13.17</v>
          </cell>
          <cell r="I180">
            <v>131.69999999999999</v>
          </cell>
          <cell r="J180">
            <v>20</v>
          </cell>
          <cell r="K180">
            <v>400</v>
          </cell>
          <cell r="L180">
            <v>15</v>
          </cell>
          <cell r="M180">
            <v>22.5</v>
          </cell>
          <cell r="N180">
            <v>18</v>
          </cell>
          <cell r="O180">
            <v>30</v>
          </cell>
          <cell r="P180">
            <v>14</v>
          </cell>
          <cell r="Q180">
            <v>42</v>
          </cell>
          <cell r="R180">
            <v>13.5</v>
          </cell>
          <cell r="S180">
            <v>27</v>
          </cell>
          <cell r="T180">
            <v>13</v>
          </cell>
          <cell r="U180">
            <v>26</v>
          </cell>
          <cell r="V180">
            <v>14</v>
          </cell>
          <cell r="W180">
            <v>112</v>
          </cell>
          <cell r="X180">
            <v>13</v>
          </cell>
          <cell r="Y180">
            <v>156</v>
          </cell>
          <cell r="Z180">
            <v>15</v>
          </cell>
          <cell r="AA180">
            <v>180</v>
          </cell>
          <cell r="AB180">
            <v>1205.2</v>
          </cell>
          <cell r="AC180">
            <v>15.451282051282051</v>
          </cell>
        </row>
        <row r="181">
          <cell r="A181">
            <v>178</v>
          </cell>
          <cell r="B181" t="str">
            <v>زلاقي</v>
          </cell>
          <cell r="C181" t="str">
            <v>هشام</v>
          </cell>
          <cell r="D181" t="str">
            <v>2002.430.01589</v>
          </cell>
          <cell r="E181" t="str">
            <v>ق خ</v>
          </cell>
          <cell r="F181">
            <v>13</v>
          </cell>
          <cell r="G181">
            <v>78</v>
          </cell>
          <cell r="H181">
            <v>16.5</v>
          </cell>
          <cell r="I181">
            <v>165</v>
          </cell>
          <cell r="J181">
            <v>20</v>
          </cell>
          <cell r="K181">
            <v>400</v>
          </cell>
          <cell r="L181">
            <v>14.5</v>
          </cell>
          <cell r="M181">
            <v>21.75</v>
          </cell>
          <cell r="N181">
            <v>20</v>
          </cell>
          <cell r="O181">
            <v>27</v>
          </cell>
          <cell r="P181">
            <v>15.5</v>
          </cell>
          <cell r="Q181">
            <v>46.5</v>
          </cell>
          <cell r="R181">
            <v>16</v>
          </cell>
          <cell r="S181">
            <v>32</v>
          </cell>
          <cell r="T181">
            <v>15</v>
          </cell>
          <cell r="U181">
            <v>30</v>
          </cell>
          <cell r="V181">
            <v>14</v>
          </cell>
          <cell r="W181">
            <v>112</v>
          </cell>
          <cell r="X181">
            <v>15</v>
          </cell>
          <cell r="Y181">
            <v>180</v>
          </cell>
          <cell r="Z181">
            <v>13.5</v>
          </cell>
          <cell r="AA181">
            <v>162</v>
          </cell>
          <cell r="AB181">
            <v>1254.25</v>
          </cell>
          <cell r="AC181">
            <v>16.080128205128204</v>
          </cell>
        </row>
        <row r="182">
          <cell r="A182">
            <v>179</v>
          </cell>
          <cell r="B182" t="str">
            <v>غدير</v>
          </cell>
          <cell r="C182" t="str">
            <v>علي</v>
          </cell>
          <cell r="D182" t="str">
            <v>2001.020.33545</v>
          </cell>
          <cell r="E182" t="str">
            <v>ق خ</v>
          </cell>
          <cell r="F182">
            <v>13</v>
          </cell>
          <cell r="G182">
            <v>78</v>
          </cell>
          <cell r="H182">
            <v>13.83</v>
          </cell>
          <cell r="I182">
            <v>138.30000000000001</v>
          </cell>
          <cell r="J182">
            <v>18.5</v>
          </cell>
          <cell r="K182">
            <v>370</v>
          </cell>
          <cell r="L182">
            <v>13.5</v>
          </cell>
          <cell r="M182">
            <v>20.25</v>
          </cell>
          <cell r="N182">
            <v>20</v>
          </cell>
          <cell r="O182">
            <v>30</v>
          </cell>
          <cell r="P182">
            <v>15.5</v>
          </cell>
          <cell r="Q182">
            <v>46.5</v>
          </cell>
          <cell r="R182">
            <v>14.5</v>
          </cell>
          <cell r="S182">
            <v>29</v>
          </cell>
          <cell r="T182">
            <v>12</v>
          </cell>
          <cell r="U182">
            <v>24</v>
          </cell>
          <cell r="V182">
            <v>13</v>
          </cell>
          <cell r="W182">
            <v>104</v>
          </cell>
          <cell r="X182">
            <v>12</v>
          </cell>
          <cell r="Y182">
            <v>144</v>
          </cell>
          <cell r="Z182">
            <v>14</v>
          </cell>
          <cell r="AA182">
            <v>168</v>
          </cell>
          <cell r="AB182">
            <v>1152.05</v>
          </cell>
          <cell r="AC182">
            <v>14.769871794871793</v>
          </cell>
        </row>
        <row r="183">
          <cell r="A183">
            <v>180</v>
          </cell>
          <cell r="B183" t="str">
            <v>سرير عبد الله</v>
          </cell>
          <cell r="C183" t="str">
            <v>زهير</v>
          </cell>
          <cell r="D183" t="str">
            <v>2001.440.00327</v>
          </cell>
          <cell r="E183" t="str">
            <v>ق خ</v>
          </cell>
          <cell r="F183">
            <v>13</v>
          </cell>
          <cell r="G183">
            <v>78</v>
          </cell>
          <cell r="H183">
            <v>17.670000000000002</v>
          </cell>
          <cell r="I183">
            <v>176.70000000000002</v>
          </cell>
          <cell r="J183">
            <v>20</v>
          </cell>
          <cell r="K183">
            <v>400</v>
          </cell>
          <cell r="L183">
            <v>14</v>
          </cell>
          <cell r="M183">
            <v>21</v>
          </cell>
          <cell r="N183">
            <v>20</v>
          </cell>
          <cell r="O183">
            <v>30</v>
          </cell>
          <cell r="P183">
            <v>14.5</v>
          </cell>
          <cell r="Q183">
            <v>43.5</v>
          </cell>
          <cell r="R183">
            <v>15</v>
          </cell>
          <cell r="S183">
            <v>30</v>
          </cell>
          <cell r="T183">
            <v>15</v>
          </cell>
          <cell r="U183">
            <v>30</v>
          </cell>
          <cell r="V183">
            <v>13</v>
          </cell>
          <cell r="W183">
            <v>104</v>
          </cell>
          <cell r="X183">
            <v>15</v>
          </cell>
          <cell r="Y183">
            <v>180</v>
          </cell>
          <cell r="Z183">
            <v>14.5</v>
          </cell>
          <cell r="AA183">
            <v>174</v>
          </cell>
          <cell r="AB183">
            <v>1267.2</v>
          </cell>
          <cell r="AC183">
            <v>16.246153846153845</v>
          </cell>
        </row>
        <row r="184">
          <cell r="A184">
            <v>181</v>
          </cell>
          <cell r="B184" t="str">
            <v>سويكت</v>
          </cell>
          <cell r="C184" t="str">
            <v>عمار</v>
          </cell>
          <cell r="D184" t="str">
            <v>2002.220.01640</v>
          </cell>
          <cell r="E184" t="str">
            <v>ق خ</v>
          </cell>
          <cell r="F184">
            <v>13</v>
          </cell>
          <cell r="G184">
            <v>78</v>
          </cell>
          <cell r="H184">
            <v>15.83</v>
          </cell>
          <cell r="I184">
            <v>158.30000000000001</v>
          </cell>
          <cell r="J184">
            <v>20</v>
          </cell>
          <cell r="K184">
            <v>400</v>
          </cell>
          <cell r="L184">
            <v>13.5</v>
          </cell>
          <cell r="M184">
            <v>20.25</v>
          </cell>
          <cell r="N184">
            <v>20</v>
          </cell>
          <cell r="O184">
            <v>30</v>
          </cell>
          <cell r="P184">
            <v>13.5</v>
          </cell>
          <cell r="Q184">
            <v>40.5</v>
          </cell>
          <cell r="R184">
            <v>16</v>
          </cell>
          <cell r="S184">
            <v>32</v>
          </cell>
          <cell r="T184">
            <v>13</v>
          </cell>
          <cell r="U184">
            <v>26</v>
          </cell>
          <cell r="V184">
            <v>13</v>
          </cell>
          <cell r="W184">
            <v>104</v>
          </cell>
          <cell r="X184">
            <v>13</v>
          </cell>
          <cell r="Y184">
            <v>156</v>
          </cell>
          <cell r="Z184">
            <v>15</v>
          </cell>
          <cell r="AA184">
            <v>180</v>
          </cell>
          <cell r="AB184">
            <v>1225.05</v>
          </cell>
          <cell r="AC184">
            <v>15.70576923076923</v>
          </cell>
        </row>
        <row r="185">
          <cell r="A185">
            <v>182</v>
          </cell>
          <cell r="B185" t="str">
            <v>صقار</v>
          </cell>
          <cell r="C185" t="str">
            <v>مولود</v>
          </cell>
          <cell r="D185" t="str">
            <v>2001.440.00505</v>
          </cell>
          <cell r="E185" t="str">
            <v>ق خ</v>
          </cell>
          <cell r="F185">
            <v>13</v>
          </cell>
          <cell r="G185">
            <v>78</v>
          </cell>
          <cell r="H185">
            <v>13.5</v>
          </cell>
          <cell r="I185">
            <v>135</v>
          </cell>
          <cell r="J185">
            <v>20</v>
          </cell>
          <cell r="K185">
            <v>400</v>
          </cell>
          <cell r="L185">
            <v>15.5</v>
          </cell>
          <cell r="M185">
            <v>23.25</v>
          </cell>
          <cell r="N185">
            <v>18</v>
          </cell>
          <cell r="O185">
            <v>30</v>
          </cell>
          <cell r="P185">
            <v>15</v>
          </cell>
          <cell r="Q185">
            <v>45</v>
          </cell>
          <cell r="R185">
            <v>14</v>
          </cell>
          <cell r="S185">
            <v>28</v>
          </cell>
          <cell r="T185">
            <v>12</v>
          </cell>
          <cell r="U185">
            <v>24</v>
          </cell>
          <cell r="V185">
            <v>13</v>
          </cell>
          <cell r="W185">
            <v>104</v>
          </cell>
          <cell r="X185">
            <v>12</v>
          </cell>
          <cell r="Y185">
            <v>144</v>
          </cell>
          <cell r="Z185">
            <v>13.5</v>
          </cell>
          <cell r="AA185">
            <v>162</v>
          </cell>
          <cell r="AB185">
            <v>1173.25</v>
          </cell>
          <cell r="AC185">
            <v>15.041666666666666</v>
          </cell>
        </row>
        <row r="186">
          <cell r="A186">
            <v>183</v>
          </cell>
          <cell r="B186" t="str">
            <v>قريب</v>
          </cell>
          <cell r="C186" t="str">
            <v>ياسين</v>
          </cell>
          <cell r="D186" t="str">
            <v>2001.400.02761</v>
          </cell>
          <cell r="E186" t="str">
            <v>ق خ</v>
          </cell>
          <cell r="F186">
            <v>13</v>
          </cell>
          <cell r="G186">
            <v>78</v>
          </cell>
          <cell r="H186">
            <v>17.5</v>
          </cell>
          <cell r="I186">
            <v>175</v>
          </cell>
          <cell r="J186">
            <v>20</v>
          </cell>
          <cell r="K186">
            <v>400</v>
          </cell>
          <cell r="L186">
            <v>14</v>
          </cell>
          <cell r="M186">
            <v>21</v>
          </cell>
          <cell r="N186">
            <v>20</v>
          </cell>
          <cell r="O186">
            <v>27</v>
          </cell>
          <cell r="P186">
            <v>14.5</v>
          </cell>
          <cell r="Q186">
            <v>43.5</v>
          </cell>
          <cell r="R186">
            <v>15</v>
          </cell>
          <cell r="S186">
            <v>30</v>
          </cell>
          <cell r="T186">
            <v>12</v>
          </cell>
          <cell r="U186">
            <v>24</v>
          </cell>
          <cell r="V186">
            <v>12</v>
          </cell>
          <cell r="W186">
            <v>96</v>
          </cell>
          <cell r="X186">
            <v>12</v>
          </cell>
          <cell r="Y186">
            <v>144</v>
          </cell>
          <cell r="Z186">
            <v>15</v>
          </cell>
          <cell r="AA186">
            <v>180</v>
          </cell>
          <cell r="AB186">
            <v>1218.5</v>
          </cell>
          <cell r="AC186">
            <v>15.621794871794872</v>
          </cell>
        </row>
        <row r="187">
          <cell r="A187">
            <v>184</v>
          </cell>
          <cell r="B187" t="str">
            <v>بكاكرية</v>
          </cell>
          <cell r="C187" t="str">
            <v>عبد القادر</v>
          </cell>
          <cell r="D187" t="str">
            <v>2002.120.03547</v>
          </cell>
          <cell r="E187" t="str">
            <v>ق خ</v>
          </cell>
          <cell r="F187">
            <v>13</v>
          </cell>
          <cell r="G187">
            <v>78</v>
          </cell>
          <cell r="H187">
            <v>16.5</v>
          </cell>
          <cell r="I187">
            <v>165</v>
          </cell>
          <cell r="J187">
            <v>20</v>
          </cell>
          <cell r="K187">
            <v>400</v>
          </cell>
          <cell r="L187">
            <v>14</v>
          </cell>
          <cell r="M187">
            <v>21</v>
          </cell>
          <cell r="N187">
            <v>16</v>
          </cell>
          <cell r="O187">
            <v>30</v>
          </cell>
          <cell r="P187">
            <v>15.5</v>
          </cell>
          <cell r="Q187">
            <v>46.5</v>
          </cell>
          <cell r="R187">
            <v>16</v>
          </cell>
          <cell r="S187">
            <v>32</v>
          </cell>
          <cell r="T187">
            <v>14</v>
          </cell>
          <cell r="U187">
            <v>28</v>
          </cell>
          <cell r="V187">
            <v>12</v>
          </cell>
          <cell r="W187">
            <v>96</v>
          </cell>
          <cell r="X187">
            <v>14</v>
          </cell>
          <cell r="Y187">
            <v>168</v>
          </cell>
          <cell r="Z187">
            <v>14</v>
          </cell>
          <cell r="AA187">
            <v>168</v>
          </cell>
          <cell r="AB187">
            <v>1232.5</v>
          </cell>
          <cell r="AC187">
            <v>15.801282051282051</v>
          </cell>
        </row>
        <row r="188">
          <cell r="A188">
            <v>185</v>
          </cell>
          <cell r="B188" t="str">
            <v>خماس</v>
          </cell>
          <cell r="C188" t="str">
            <v>رشيد</v>
          </cell>
          <cell r="D188" t="str">
            <v>2000.410.01692</v>
          </cell>
          <cell r="E188" t="str">
            <v>ق خ</v>
          </cell>
          <cell r="F188">
            <v>13</v>
          </cell>
          <cell r="G188">
            <v>78</v>
          </cell>
          <cell r="H188">
            <v>13.5</v>
          </cell>
          <cell r="I188">
            <v>135</v>
          </cell>
          <cell r="J188">
            <v>18.5</v>
          </cell>
          <cell r="K188">
            <v>370</v>
          </cell>
          <cell r="L188">
            <v>13.5</v>
          </cell>
          <cell r="M188">
            <v>20.25</v>
          </cell>
          <cell r="N188">
            <v>20</v>
          </cell>
          <cell r="O188">
            <v>24</v>
          </cell>
          <cell r="P188">
            <v>13.5</v>
          </cell>
          <cell r="Q188">
            <v>40.5</v>
          </cell>
          <cell r="R188">
            <v>13</v>
          </cell>
          <cell r="S188">
            <v>26</v>
          </cell>
          <cell r="T188">
            <v>13</v>
          </cell>
          <cell r="U188">
            <v>26</v>
          </cell>
          <cell r="V188">
            <v>13</v>
          </cell>
          <cell r="W188">
            <v>104</v>
          </cell>
          <cell r="X188">
            <v>13</v>
          </cell>
          <cell r="Y188">
            <v>156</v>
          </cell>
          <cell r="Z188">
            <v>13</v>
          </cell>
          <cell r="AA188">
            <v>156</v>
          </cell>
          <cell r="AB188">
            <v>1135.75</v>
          </cell>
          <cell r="AC188">
            <v>14.560897435897436</v>
          </cell>
        </row>
        <row r="189">
          <cell r="A189">
            <v>186</v>
          </cell>
          <cell r="B189" t="str">
            <v>دحو</v>
          </cell>
          <cell r="C189" t="str">
            <v>عبد العزيز</v>
          </cell>
          <cell r="D189" t="str">
            <v>2001.140.01696</v>
          </cell>
          <cell r="E189" t="str">
            <v>ق خ</v>
          </cell>
          <cell r="F189">
            <v>13</v>
          </cell>
          <cell r="G189">
            <v>78</v>
          </cell>
          <cell r="H189">
            <v>13.33</v>
          </cell>
          <cell r="I189">
            <v>133.30000000000001</v>
          </cell>
          <cell r="J189">
            <v>18.5</v>
          </cell>
          <cell r="K189">
            <v>370</v>
          </cell>
          <cell r="L189">
            <v>15</v>
          </cell>
          <cell r="M189">
            <v>22.5</v>
          </cell>
          <cell r="N189">
            <v>20</v>
          </cell>
          <cell r="O189">
            <v>30</v>
          </cell>
          <cell r="P189">
            <v>15</v>
          </cell>
          <cell r="Q189">
            <v>45</v>
          </cell>
          <cell r="R189">
            <v>15</v>
          </cell>
          <cell r="S189">
            <v>30</v>
          </cell>
          <cell r="T189">
            <v>14</v>
          </cell>
          <cell r="U189">
            <v>28</v>
          </cell>
          <cell r="V189">
            <v>12</v>
          </cell>
          <cell r="W189">
            <v>96</v>
          </cell>
          <cell r="X189">
            <v>14</v>
          </cell>
          <cell r="Y189">
            <v>168</v>
          </cell>
          <cell r="Z189">
            <v>14</v>
          </cell>
          <cell r="AA189">
            <v>168</v>
          </cell>
          <cell r="AB189">
            <v>1168.8</v>
          </cell>
          <cell r="AC189">
            <v>14.984615384615385</v>
          </cell>
        </row>
        <row r="190">
          <cell r="A190">
            <v>187</v>
          </cell>
          <cell r="B190" t="str">
            <v>عروة</v>
          </cell>
          <cell r="C190" t="str">
            <v>بوحفص</v>
          </cell>
          <cell r="D190" t="str">
            <v>2000.400.01669</v>
          </cell>
          <cell r="E190" t="str">
            <v>ق خ</v>
          </cell>
          <cell r="F190">
            <v>13</v>
          </cell>
          <cell r="G190">
            <v>78</v>
          </cell>
          <cell r="H190">
            <v>16.170000000000002</v>
          </cell>
          <cell r="I190">
            <v>161.70000000000002</v>
          </cell>
          <cell r="J190">
            <v>20</v>
          </cell>
          <cell r="K190">
            <v>400</v>
          </cell>
          <cell r="L190">
            <v>14.5</v>
          </cell>
          <cell r="M190">
            <v>21.75</v>
          </cell>
          <cell r="N190">
            <v>20</v>
          </cell>
          <cell r="O190">
            <v>30</v>
          </cell>
          <cell r="P190">
            <v>14.5</v>
          </cell>
          <cell r="Q190">
            <v>43.5</v>
          </cell>
          <cell r="R190">
            <v>15</v>
          </cell>
          <cell r="S190">
            <v>30</v>
          </cell>
          <cell r="T190">
            <v>13</v>
          </cell>
          <cell r="U190">
            <v>26</v>
          </cell>
          <cell r="V190">
            <v>14</v>
          </cell>
          <cell r="W190">
            <v>112</v>
          </cell>
          <cell r="X190">
            <v>13</v>
          </cell>
          <cell r="Y190">
            <v>156</v>
          </cell>
          <cell r="Z190">
            <v>13</v>
          </cell>
          <cell r="AA190">
            <v>156</v>
          </cell>
          <cell r="AB190">
            <v>1214.95</v>
          </cell>
          <cell r="AC190">
            <v>15.576282051282051</v>
          </cell>
        </row>
        <row r="191">
          <cell r="A191">
            <v>188</v>
          </cell>
          <cell r="B191" t="str">
            <v>جرادة</v>
          </cell>
          <cell r="C191" t="str">
            <v>علي</v>
          </cell>
          <cell r="D191" t="str">
            <v>2001.030.00365</v>
          </cell>
          <cell r="E191" t="str">
            <v>ق خ</v>
          </cell>
          <cell r="F191">
            <v>13</v>
          </cell>
          <cell r="G191">
            <v>78</v>
          </cell>
          <cell r="H191">
            <v>13.5</v>
          </cell>
          <cell r="I191">
            <v>135</v>
          </cell>
          <cell r="J191">
            <v>20</v>
          </cell>
          <cell r="K191">
            <v>400</v>
          </cell>
          <cell r="L191">
            <v>15</v>
          </cell>
          <cell r="M191">
            <v>22.5</v>
          </cell>
          <cell r="N191">
            <v>18</v>
          </cell>
          <cell r="O191">
            <v>30</v>
          </cell>
          <cell r="P191">
            <v>15</v>
          </cell>
          <cell r="Q191">
            <v>45</v>
          </cell>
          <cell r="R191">
            <v>12.5</v>
          </cell>
          <cell r="S191">
            <v>25</v>
          </cell>
          <cell r="T191">
            <v>14</v>
          </cell>
          <cell r="U191">
            <v>28</v>
          </cell>
          <cell r="V191">
            <v>12</v>
          </cell>
          <cell r="W191">
            <v>96</v>
          </cell>
          <cell r="X191">
            <v>14</v>
          </cell>
          <cell r="Y191">
            <v>168</v>
          </cell>
          <cell r="Z191">
            <v>15</v>
          </cell>
          <cell r="AA191">
            <v>180</v>
          </cell>
          <cell r="AB191">
            <v>1207.5</v>
          </cell>
          <cell r="AC191">
            <v>15.48076923076923</v>
          </cell>
        </row>
        <row r="192">
          <cell r="A192">
            <v>189</v>
          </cell>
          <cell r="B192" t="str">
            <v>كارك</v>
          </cell>
          <cell r="C192" t="str">
            <v>فخر الدين</v>
          </cell>
          <cell r="D192" t="str">
            <v>2002.410.03528</v>
          </cell>
          <cell r="E192" t="str">
            <v>ق خ</v>
          </cell>
          <cell r="F192">
            <v>13</v>
          </cell>
          <cell r="G192">
            <v>78</v>
          </cell>
          <cell r="H192">
            <v>15</v>
          </cell>
          <cell r="I192">
            <v>150</v>
          </cell>
          <cell r="J192">
            <v>20</v>
          </cell>
          <cell r="K192">
            <v>400</v>
          </cell>
          <cell r="L192">
            <v>14</v>
          </cell>
          <cell r="M192">
            <v>21</v>
          </cell>
          <cell r="N192">
            <v>18</v>
          </cell>
          <cell r="O192">
            <v>27</v>
          </cell>
          <cell r="P192">
            <v>14.5</v>
          </cell>
          <cell r="Q192">
            <v>43.5</v>
          </cell>
          <cell r="R192">
            <v>15</v>
          </cell>
          <cell r="S192">
            <v>30</v>
          </cell>
          <cell r="T192">
            <v>13</v>
          </cell>
          <cell r="U192">
            <v>26</v>
          </cell>
          <cell r="V192">
            <v>13</v>
          </cell>
          <cell r="W192">
            <v>104</v>
          </cell>
          <cell r="X192">
            <v>13</v>
          </cell>
          <cell r="Y192">
            <v>156</v>
          </cell>
          <cell r="Z192">
            <v>15</v>
          </cell>
          <cell r="AA192">
            <v>180</v>
          </cell>
          <cell r="AB192">
            <v>1215.5</v>
          </cell>
          <cell r="AC192">
            <v>15.583333333333334</v>
          </cell>
        </row>
        <row r="193">
          <cell r="A193">
            <v>190</v>
          </cell>
          <cell r="B193" t="str">
            <v>سلامي</v>
          </cell>
          <cell r="C193" t="str">
            <v>محمد</v>
          </cell>
          <cell r="D193" t="str">
            <v>2001.400.04215</v>
          </cell>
          <cell r="E193" t="str">
            <v>ق خ</v>
          </cell>
          <cell r="F193">
            <v>13</v>
          </cell>
          <cell r="G193">
            <v>78</v>
          </cell>
          <cell r="H193">
            <v>15.17</v>
          </cell>
          <cell r="I193">
            <v>151.69999999999999</v>
          </cell>
          <cell r="J193">
            <v>20</v>
          </cell>
          <cell r="K193">
            <v>400</v>
          </cell>
          <cell r="L193">
            <v>14</v>
          </cell>
          <cell r="M193">
            <v>21</v>
          </cell>
          <cell r="N193">
            <v>18</v>
          </cell>
          <cell r="O193">
            <v>27</v>
          </cell>
          <cell r="P193">
            <v>13.5</v>
          </cell>
          <cell r="Q193">
            <v>40.5</v>
          </cell>
          <cell r="R193">
            <v>13</v>
          </cell>
          <cell r="S193">
            <v>26</v>
          </cell>
          <cell r="T193">
            <v>13</v>
          </cell>
          <cell r="U193">
            <v>26</v>
          </cell>
          <cell r="V193">
            <v>14</v>
          </cell>
          <cell r="W193">
            <v>112</v>
          </cell>
          <cell r="X193">
            <v>13</v>
          </cell>
          <cell r="Y193">
            <v>156</v>
          </cell>
          <cell r="Z193">
            <v>14.5</v>
          </cell>
          <cell r="AA193">
            <v>174</v>
          </cell>
          <cell r="AB193">
            <v>1212.2</v>
          </cell>
          <cell r="AC193">
            <v>15.541025641025641</v>
          </cell>
        </row>
        <row r="194">
          <cell r="A194">
            <v>191</v>
          </cell>
          <cell r="B194" t="str">
            <v>بوضياف</v>
          </cell>
          <cell r="C194" t="str">
            <v>مراد</v>
          </cell>
          <cell r="D194" t="str">
            <v>2000.440.33992</v>
          </cell>
          <cell r="E194" t="str">
            <v>ق خ</v>
          </cell>
          <cell r="F194">
            <v>13</v>
          </cell>
          <cell r="G194">
            <v>78</v>
          </cell>
          <cell r="H194">
            <v>12.83</v>
          </cell>
          <cell r="I194">
            <v>128.30000000000001</v>
          </cell>
          <cell r="J194">
            <v>20</v>
          </cell>
          <cell r="K194">
            <v>400</v>
          </cell>
          <cell r="L194">
            <v>15.5</v>
          </cell>
          <cell r="M194">
            <v>23.25</v>
          </cell>
          <cell r="N194">
            <v>20</v>
          </cell>
          <cell r="O194">
            <v>30</v>
          </cell>
          <cell r="P194">
            <v>14</v>
          </cell>
          <cell r="Q194">
            <v>42</v>
          </cell>
          <cell r="R194">
            <v>13</v>
          </cell>
          <cell r="S194">
            <v>26</v>
          </cell>
          <cell r="T194">
            <v>15</v>
          </cell>
          <cell r="U194">
            <v>30</v>
          </cell>
          <cell r="V194">
            <v>14</v>
          </cell>
          <cell r="W194">
            <v>112</v>
          </cell>
          <cell r="X194">
            <v>15</v>
          </cell>
          <cell r="Y194">
            <v>180</v>
          </cell>
          <cell r="Z194">
            <v>15</v>
          </cell>
          <cell r="AA194">
            <v>180</v>
          </cell>
          <cell r="AB194">
            <v>1229.55</v>
          </cell>
          <cell r="AC194">
            <v>15.763461538461538</v>
          </cell>
        </row>
        <row r="195">
          <cell r="A195">
            <v>192</v>
          </cell>
          <cell r="B195" t="str">
            <v>سماعل</v>
          </cell>
          <cell r="C195" t="str">
            <v>فتحي</v>
          </cell>
          <cell r="D195" t="str">
            <v>2001.120.05409</v>
          </cell>
          <cell r="E195" t="str">
            <v>ق خ</v>
          </cell>
          <cell r="F195">
            <v>13</v>
          </cell>
          <cell r="G195">
            <v>78</v>
          </cell>
          <cell r="H195">
            <v>13.5</v>
          </cell>
          <cell r="I195">
            <v>135</v>
          </cell>
          <cell r="J195">
            <v>18.5</v>
          </cell>
          <cell r="K195">
            <v>370</v>
          </cell>
          <cell r="L195">
            <v>14</v>
          </cell>
          <cell r="M195">
            <v>21</v>
          </cell>
          <cell r="N195">
            <v>18</v>
          </cell>
          <cell r="O195">
            <v>27</v>
          </cell>
          <cell r="P195">
            <v>13.5</v>
          </cell>
          <cell r="Q195">
            <v>40.5</v>
          </cell>
          <cell r="R195">
            <v>13</v>
          </cell>
          <cell r="S195">
            <v>26</v>
          </cell>
          <cell r="T195">
            <v>15</v>
          </cell>
          <cell r="U195">
            <v>30</v>
          </cell>
          <cell r="V195">
            <v>13</v>
          </cell>
          <cell r="W195">
            <v>104</v>
          </cell>
          <cell r="X195">
            <v>15</v>
          </cell>
          <cell r="Y195">
            <v>180</v>
          </cell>
          <cell r="Z195">
            <v>13.5</v>
          </cell>
          <cell r="AA195">
            <v>162</v>
          </cell>
          <cell r="AB195">
            <v>1173.5</v>
          </cell>
          <cell r="AC195">
            <v>15.044871794871796</v>
          </cell>
        </row>
        <row r="196">
          <cell r="A196">
            <v>193</v>
          </cell>
          <cell r="B196" t="str">
            <v>نهوشي</v>
          </cell>
          <cell r="C196" t="str">
            <v>خليل</v>
          </cell>
          <cell r="D196" t="str">
            <v>2001.360.05408</v>
          </cell>
          <cell r="E196" t="str">
            <v>ق خ</v>
          </cell>
          <cell r="F196">
            <v>13</v>
          </cell>
          <cell r="G196">
            <v>78</v>
          </cell>
          <cell r="H196">
            <v>15.5</v>
          </cell>
          <cell r="I196">
            <v>155</v>
          </cell>
          <cell r="J196">
            <v>18.5</v>
          </cell>
          <cell r="K196">
            <v>370</v>
          </cell>
          <cell r="L196">
            <v>13.5</v>
          </cell>
          <cell r="M196">
            <v>20.25</v>
          </cell>
          <cell r="N196">
            <v>20</v>
          </cell>
          <cell r="O196">
            <v>30</v>
          </cell>
          <cell r="P196">
            <v>15.5</v>
          </cell>
          <cell r="Q196">
            <v>46.5</v>
          </cell>
          <cell r="R196">
            <v>13</v>
          </cell>
          <cell r="S196">
            <v>26</v>
          </cell>
          <cell r="T196">
            <v>13</v>
          </cell>
          <cell r="U196">
            <v>26</v>
          </cell>
          <cell r="V196">
            <v>13</v>
          </cell>
          <cell r="W196">
            <v>104</v>
          </cell>
          <cell r="X196">
            <v>13</v>
          </cell>
          <cell r="Y196">
            <v>156</v>
          </cell>
          <cell r="Z196">
            <v>14</v>
          </cell>
          <cell r="AA196">
            <v>168</v>
          </cell>
          <cell r="AB196">
            <v>1179.75</v>
          </cell>
          <cell r="AC196">
            <v>15.125</v>
          </cell>
        </row>
        <row r="197">
          <cell r="A197">
            <v>194</v>
          </cell>
          <cell r="B197" t="str">
            <v>ثابت</v>
          </cell>
          <cell r="C197" t="str">
            <v>عادل</v>
          </cell>
          <cell r="D197" t="str">
            <v>2000.070.00409</v>
          </cell>
          <cell r="E197" t="str">
            <v>ق خ</v>
          </cell>
          <cell r="F197">
            <v>13</v>
          </cell>
          <cell r="G197">
            <v>78</v>
          </cell>
          <cell r="H197">
            <v>15</v>
          </cell>
          <cell r="I197">
            <v>150</v>
          </cell>
          <cell r="J197">
            <v>20</v>
          </cell>
          <cell r="K197">
            <v>400</v>
          </cell>
          <cell r="L197">
            <v>13.5</v>
          </cell>
          <cell r="M197">
            <v>20.25</v>
          </cell>
          <cell r="N197">
            <v>20</v>
          </cell>
          <cell r="O197">
            <v>30</v>
          </cell>
          <cell r="P197">
            <v>14</v>
          </cell>
          <cell r="Q197">
            <v>42</v>
          </cell>
          <cell r="R197">
            <v>14</v>
          </cell>
          <cell r="S197">
            <v>28</v>
          </cell>
          <cell r="T197">
            <v>15</v>
          </cell>
          <cell r="U197">
            <v>30</v>
          </cell>
          <cell r="V197">
            <v>13</v>
          </cell>
          <cell r="W197">
            <v>104</v>
          </cell>
          <cell r="X197">
            <v>15</v>
          </cell>
          <cell r="Y197">
            <v>180</v>
          </cell>
          <cell r="Z197">
            <v>14.5</v>
          </cell>
          <cell r="AA197">
            <v>174</v>
          </cell>
          <cell r="AB197">
            <v>1236.25</v>
          </cell>
          <cell r="AC197">
            <v>15.849358974358974</v>
          </cell>
        </row>
        <row r="198">
          <cell r="A198">
            <v>195</v>
          </cell>
          <cell r="B198" t="str">
            <v>مروش</v>
          </cell>
          <cell r="C198" t="str">
            <v>زيان</v>
          </cell>
          <cell r="D198" t="str">
            <v>2000.020.00467</v>
          </cell>
          <cell r="E198" t="str">
            <v>ق خ</v>
          </cell>
          <cell r="F198">
            <v>13</v>
          </cell>
          <cell r="G198">
            <v>78</v>
          </cell>
          <cell r="H198">
            <v>14</v>
          </cell>
          <cell r="I198">
            <v>140</v>
          </cell>
          <cell r="J198">
            <v>18</v>
          </cell>
          <cell r="K198">
            <v>360</v>
          </cell>
          <cell r="L198">
            <v>15</v>
          </cell>
          <cell r="M198">
            <v>22.5</v>
          </cell>
          <cell r="N198">
            <v>16</v>
          </cell>
          <cell r="O198">
            <v>24</v>
          </cell>
          <cell r="P198">
            <v>14</v>
          </cell>
          <cell r="Q198">
            <v>42</v>
          </cell>
          <cell r="R198">
            <v>13</v>
          </cell>
          <cell r="S198">
            <v>26</v>
          </cell>
          <cell r="T198">
            <v>14</v>
          </cell>
          <cell r="U198">
            <v>28</v>
          </cell>
          <cell r="V198">
            <v>13</v>
          </cell>
          <cell r="W198">
            <v>104</v>
          </cell>
          <cell r="X198">
            <v>14</v>
          </cell>
          <cell r="Y198">
            <v>168</v>
          </cell>
          <cell r="Z198">
            <v>15</v>
          </cell>
          <cell r="AA198">
            <v>180</v>
          </cell>
          <cell r="AB198">
            <v>1172.5</v>
          </cell>
          <cell r="AC198">
            <v>15.032051282051283</v>
          </cell>
        </row>
        <row r="199">
          <cell r="A199">
            <v>196</v>
          </cell>
          <cell r="B199" t="str">
            <v>علوي</v>
          </cell>
          <cell r="C199" t="str">
            <v>عبد الحكيم</v>
          </cell>
          <cell r="D199" t="str">
            <v>2001.250.02196</v>
          </cell>
          <cell r="E199" t="str">
            <v>ق خ</v>
          </cell>
          <cell r="F199">
            <v>13</v>
          </cell>
          <cell r="G199">
            <v>78</v>
          </cell>
          <cell r="H199">
            <v>14.83</v>
          </cell>
          <cell r="I199">
            <v>148.30000000000001</v>
          </cell>
          <cell r="J199">
            <v>15.25</v>
          </cell>
          <cell r="K199">
            <v>305</v>
          </cell>
          <cell r="L199">
            <v>14</v>
          </cell>
          <cell r="M199">
            <v>21</v>
          </cell>
          <cell r="N199">
            <v>20</v>
          </cell>
          <cell r="O199">
            <v>30</v>
          </cell>
          <cell r="P199">
            <v>13.5</v>
          </cell>
          <cell r="Q199">
            <v>40.5</v>
          </cell>
          <cell r="R199">
            <v>13</v>
          </cell>
          <cell r="S199">
            <v>26</v>
          </cell>
          <cell r="T199">
            <v>14</v>
          </cell>
          <cell r="U199">
            <v>28</v>
          </cell>
          <cell r="V199">
            <v>12</v>
          </cell>
          <cell r="W199">
            <v>96</v>
          </cell>
          <cell r="X199">
            <v>14</v>
          </cell>
          <cell r="Y199">
            <v>168</v>
          </cell>
          <cell r="Z199">
            <v>13.5</v>
          </cell>
          <cell r="AA199">
            <v>162</v>
          </cell>
          <cell r="AB199">
            <v>1102.8</v>
          </cell>
          <cell r="AC199">
            <v>14.138461538461538</v>
          </cell>
        </row>
        <row r="200">
          <cell r="A200">
            <v>197</v>
          </cell>
          <cell r="B200" t="str">
            <v>وناس</v>
          </cell>
          <cell r="C200" t="str">
            <v>سفيان</v>
          </cell>
          <cell r="D200" t="str">
            <v>2002.400.01588</v>
          </cell>
          <cell r="E200" t="str">
            <v>ق خ</v>
          </cell>
          <cell r="F200">
            <v>13</v>
          </cell>
          <cell r="G200">
            <v>78</v>
          </cell>
          <cell r="H200">
            <v>16.170000000000002</v>
          </cell>
          <cell r="I200">
            <v>161.70000000000002</v>
          </cell>
          <cell r="J200">
            <v>20</v>
          </cell>
          <cell r="K200">
            <v>400</v>
          </cell>
          <cell r="L200">
            <v>14</v>
          </cell>
          <cell r="M200">
            <v>21</v>
          </cell>
          <cell r="N200">
            <v>20</v>
          </cell>
          <cell r="O200">
            <v>30</v>
          </cell>
          <cell r="P200">
            <v>15</v>
          </cell>
          <cell r="Q200">
            <v>45</v>
          </cell>
          <cell r="R200">
            <v>13</v>
          </cell>
          <cell r="S200">
            <v>26</v>
          </cell>
          <cell r="T200">
            <v>12</v>
          </cell>
          <cell r="U200">
            <v>24</v>
          </cell>
          <cell r="V200">
            <v>12</v>
          </cell>
          <cell r="W200">
            <v>96</v>
          </cell>
          <cell r="X200">
            <v>12</v>
          </cell>
          <cell r="Y200">
            <v>144</v>
          </cell>
          <cell r="Z200">
            <v>15</v>
          </cell>
          <cell r="AA200">
            <v>180</v>
          </cell>
          <cell r="AB200">
            <v>1205.7</v>
          </cell>
          <cell r="AC200">
            <v>15.457692307692309</v>
          </cell>
        </row>
        <row r="201">
          <cell r="A201">
            <v>198</v>
          </cell>
          <cell r="B201" t="str">
            <v>غانمي</v>
          </cell>
          <cell r="C201" t="str">
            <v>مسعود</v>
          </cell>
          <cell r="D201" t="str">
            <v>2000.400.00960</v>
          </cell>
          <cell r="E201" t="str">
            <v>ق خ</v>
          </cell>
          <cell r="F201">
            <v>13</v>
          </cell>
          <cell r="G201">
            <v>78</v>
          </cell>
          <cell r="H201">
            <v>14.33</v>
          </cell>
          <cell r="I201">
            <v>143.30000000000001</v>
          </cell>
          <cell r="J201">
            <v>18.5</v>
          </cell>
          <cell r="K201">
            <v>370</v>
          </cell>
          <cell r="L201">
            <v>13.5</v>
          </cell>
          <cell r="M201">
            <v>20.25</v>
          </cell>
          <cell r="N201">
            <v>20</v>
          </cell>
          <cell r="O201">
            <v>30</v>
          </cell>
          <cell r="P201">
            <v>14.5</v>
          </cell>
          <cell r="Q201">
            <v>43.5</v>
          </cell>
          <cell r="R201">
            <v>15</v>
          </cell>
          <cell r="S201">
            <v>30</v>
          </cell>
          <cell r="T201">
            <v>13</v>
          </cell>
          <cell r="U201">
            <v>26</v>
          </cell>
          <cell r="V201">
            <v>13</v>
          </cell>
          <cell r="W201">
            <v>104</v>
          </cell>
          <cell r="X201">
            <v>13</v>
          </cell>
          <cell r="Y201">
            <v>156</v>
          </cell>
          <cell r="Z201">
            <v>14</v>
          </cell>
          <cell r="AA201">
            <v>168</v>
          </cell>
          <cell r="AB201">
            <v>1169.05</v>
          </cell>
          <cell r="AC201">
            <v>14.987820512820512</v>
          </cell>
        </row>
        <row r="202">
          <cell r="A202">
            <v>199</v>
          </cell>
          <cell r="B202" t="str">
            <v>كانوني</v>
          </cell>
          <cell r="C202" t="str">
            <v>عياش</v>
          </cell>
          <cell r="D202" t="str">
            <v>2001.190.00163</v>
          </cell>
          <cell r="E202" t="str">
            <v>ق خ</v>
          </cell>
          <cell r="F202">
            <v>13</v>
          </cell>
          <cell r="G202">
            <v>78</v>
          </cell>
          <cell r="H202">
            <v>14.67</v>
          </cell>
          <cell r="I202">
            <v>146.69999999999999</v>
          </cell>
          <cell r="J202">
            <v>18.5</v>
          </cell>
          <cell r="K202">
            <v>370</v>
          </cell>
          <cell r="L202">
            <v>16</v>
          </cell>
          <cell r="M202">
            <v>24</v>
          </cell>
          <cell r="N202">
            <v>20</v>
          </cell>
          <cell r="O202">
            <v>30</v>
          </cell>
          <cell r="P202">
            <v>15</v>
          </cell>
          <cell r="Q202">
            <v>45</v>
          </cell>
          <cell r="R202">
            <v>12.5</v>
          </cell>
          <cell r="S202">
            <v>25</v>
          </cell>
          <cell r="T202">
            <v>14</v>
          </cell>
          <cell r="U202">
            <v>28</v>
          </cell>
          <cell r="V202">
            <v>12</v>
          </cell>
          <cell r="W202">
            <v>96</v>
          </cell>
          <cell r="X202">
            <v>14</v>
          </cell>
          <cell r="Y202">
            <v>168</v>
          </cell>
          <cell r="Z202">
            <v>13</v>
          </cell>
          <cell r="AA202">
            <v>156</v>
          </cell>
          <cell r="AB202">
            <v>1166.7</v>
          </cell>
          <cell r="AC202">
            <v>14.957692307692309</v>
          </cell>
        </row>
        <row r="203">
          <cell r="A203">
            <v>200</v>
          </cell>
          <cell r="B203" t="str">
            <v>نايلي</v>
          </cell>
          <cell r="C203" t="str">
            <v>بوبكر</v>
          </cell>
          <cell r="D203" t="str">
            <v>2002.230.03532</v>
          </cell>
          <cell r="E203" t="str">
            <v>ق خ</v>
          </cell>
          <cell r="F203">
            <v>13</v>
          </cell>
          <cell r="G203">
            <v>78</v>
          </cell>
          <cell r="H203">
            <v>16.5</v>
          </cell>
          <cell r="I203">
            <v>165</v>
          </cell>
          <cell r="J203">
            <v>20</v>
          </cell>
          <cell r="K203">
            <v>400</v>
          </cell>
          <cell r="L203">
            <v>14</v>
          </cell>
          <cell r="M203">
            <v>21</v>
          </cell>
          <cell r="N203">
            <v>20</v>
          </cell>
          <cell r="O203">
            <v>30</v>
          </cell>
          <cell r="P203">
            <v>14</v>
          </cell>
          <cell r="Q203">
            <v>42</v>
          </cell>
          <cell r="R203">
            <v>13</v>
          </cell>
          <cell r="S203">
            <v>26</v>
          </cell>
          <cell r="T203">
            <v>12</v>
          </cell>
          <cell r="U203">
            <v>24</v>
          </cell>
          <cell r="V203">
            <v>14</v>
          </cell>
          <cell r="W203">
            <v>112</v>
          </cell>
          <cell r="X203">
            <v>12</v>
          </cell>
          <cell r="Y203">
            <v>144</v>
          </cell>
          <cell r="Z203">
            <v>14</v>
          </cell>
          <cell r="AA203">
            <v>168</v>
          </cell>
          <cell r="AB203">
            <v>1210</v>
          </cell>
          <cell r="AC203">
            <v>15.512820512820513</v>
          </cell>
        </row>
        <row r="204">
          <cell r="A204">
            <v>201</v>
          </cell>
          <cell r="B204" t="str">
            <v>هنشيري</v>
          </cell>
          <cell r="C204" t="str">
            <v>توفيق</v>
          </cell>
          <cell r="D204" t="str">
            <v>2001.360.01665</v>
          </cell>
          <cell r="E204" t="str">
            <v>ق خ</v>
          </cell>
          <cell r="F204">
            <v>13</v>
          </cell>
          <cell r="G204">
            <v>78</v>
          </cell>
          <cell r="H204">
            <v>15.5</v>
          </cell>
          <cell r="I204">
            <v>155</v>
          </cell>
          <cell r="J204">
            <v>18.5</v>
          </cell>
          <cell r="K204">
            <v>370</v>
          </cell>
          <cell r="L204">
            <v>15.5</v>
          </cell>
          <cell r="M204">
            <v>23.25</v>
          </cell>
          <cell r="N204">
            <v>20</v>
          </cell>
          <cell r="O204">
            <v>30</v>
          </cell>
          <cell r="P204">
            <v>14</v>
          </cell>
          <cell r="Q204">
            <v>42</v>
          </cell>
          <cell r="R204">
            <v>15</v>
          </cell>
          <cell r="S204">
            <v>30</v>
          </cell>
          <cell r="T204">
            <v>14</v>
          </cell>
          <cell r="U204">
            <v>28</v>
          </cell>
          <cell r="V204">
            <v>12</v>
          </cell>
          <cell r="W204">
            <v>96</v>
          </cell>
          <cell r="X204">
            <v>14</v>
          </cell>
          <cell r="Y204">
            <v>168</v>
          </cell>
          <cell r="Z204">
            <v>13</v>
          </cell>
          <cell r="AA204">
            <v>156</v>
          </cell>
          <cell r="AB204">
            <v>1176.25</v>
          </cell>
          <cell r="AC204">
            <v>15.080128205128204</v>
          </cell>
        </row>
        <row r="205">
          <cell r="A205">
            <v>202</v>
          </cell>
          <cell r="B205" t="str">
            <v>صبايحية</v>
          </cell>
          <cell r="C205" t="str">
            <v>عبد القادر</v>
          </cell>
          <cell r="D205" t="str">
            <v>2002.020.01060</v>
          </cell>
          <cell r="E205" t="str">
            <v>ق خ</v>
          </cell>
          <cell r="F205">
            <v>13</v>
          </cell>
          <cell r="G205">
            <v>78</v>
          </cell>
          <cell r="H205">
            <v>15.5</v>
          </cell>
          <cell r="I205">
            <v>155</v>
          </cell>
          <cell r="J205">
            <v>20</v>
          </cell>
          <cell r="K205">
            <v>400</v>
          </cell>
          <cell r="L205">
            <v>15.5</v>
          </cell>
          <cell r="M205">
            <v>23.25</v>
          </cell>
          <cell r="N205">
            <v>18</v>
          </cell>
          <cell r="O205">
            <v>27</v>
          </cell>
          <cell r="P205">
            <v>15.5</v>
          </cell>
          <cell r="Q205">
            <v>46.5</v>
          </cell>
          <cell r="R205">
            <v>14</v>
          </cell>
          <cell r="S205">
            <v>28</v>
          </cell>
          <cell r="T205">
            <v>13</v>
          </cell>
          <cell r="U205">
            <v>26</v>
          </cell>
          <cell r="V205">
            <v>13</v>
          </cell>
          <cell r="W205">
            <v>104</v>
          </cell>
          <cell r="X205">
            <v>13</v>
          </cell>
          <cell r="Y205">
            <v>156</v>
          </cell>
          <cell r="Z205">
            <v>15</v>
          </cell>
          <cell r="AA205">
            <v>180</v>
          </cell>
          <cell r="AB205">
            <v>1223.75</v>
          </cell>
          <cell r="AC205">
            <v>15.689102564102564</v>
          </cell>
        </row>
        <row r="206">
          <cell r="A206">
            <v>203</v>
          </cell>
          <cell r="B206" t="str">
            <v>دهيمي</v>
          </cell>
          <cell r="C206" t="str">
            <v>جمال</v>
          </cell>
          <cell r="D206" t="str">
            <v>2000.280.00438</v>
          </cell>
          <cell r="E206" t="str">
            <v>ق خ</v>
          </cell>
          <cell r="F206">
            <v>13</v>
          </cell>
          <cell r="G206">
            <v>78</v>
          </cell>
          <cell r="H206">
            <v>15.17</v>
          </cell>
          <cell r="I206">
            <v>151.69999999999999</v>
          </cell>
          <cell r="J206">
            <v>18.5</v>
          </cell>
          <cell r="K206">
            <v>370</v>
          </cell>
          <cell r="L206">
            <v>14.5</v>
          </cell>
          <cell r="M206">
            <v>21.75</v>
          </cell>
          <cell r="N206">
            <v>18</v>
          </cell>
          <cell r="O206">
            <v>27</v>
          </cell>
          <cell r="P206">
            <v>14</v>
          </cell>
          <cell r="Q206">
            <v>42</v>
          </cell>
          <cell r="R206">
            <v>16</v>
          </cell>
          <cell r="S206">
            <v>32</v>
          </cell>
          <cell r="T206">
            <v>13</v>
          </cell>
          <cell r="U206">
            <v>26</v>
          </cell>
          <cell r="V206">
            <v>14</v>
          </cell>
          <cell r="W206">
            <v>112</v>
          </cell>
          <cell r="X206">
            <v>13</v>
          </cell>
          <cell r="Y206">
            <v>156</v>
          </cell>
          <cell r="Z206">
            <v>15</v>
          </cell>
          <cell r="AA206">
            <v>180</v>
          </cell>
          <cell r="AB206">
            <v>1196.45</v>
          </cell>
          <cell r="AC206">
            <v>15.339102564102564</v>
          </cell>
        </row>
        <row r="207">
          <cell r="A207">
            <v>204</v>
          </cell>
          <cell r="B207" t="str">
            <v>ذياب</v>
          </cell>
          <cell r="C207" t="str">
            <v>عادل</v>
          </cell>
          <cell r="D207" t="str">
            <v>2000.120.02921</v>
          </cell>
          <cell r="E207" t="str">
            <v>ق خ</v>
          </cell>
          <cell r="F207">
            <v>13</v>
          </cell>
          <cell r="G207">
            <v>78</v>
          </cell>
          <cell r="H207">
            <v>15.5</v>
          </cell>
          <cell r="I207">
            <v>155</v>
          </cell>
          <cell r="J207">
            <v>18.5</v>
          </cell>
          <cell r="K207">
            <v>370</v>
          </cell>
          <cell r="L207">
            <v>13.5</v>
          </cell>
          <cell r="M207">
            <v>20.25</v>
          </cell>
          <cell r="N207">
            <v>16</v>
          </cell>
          <cell r="O207">
            <v>24</v>
          </cell>
          <cell r="P207">
            <v>13.5</v>
          </cell>
          <cell r="Q207">
            <v>40.5</v>
          </cell>
          <cell r="R207">
            <v>13</v>
          </cell>
          <cell r="S207">
            <v>26</v>
          </cell>
          <cell r="T207">
            <v>12</v>
          </cell>
          <cell r="U207">
            <v>24</v>
          </cell>
          <cell r="V207">
            <v>14</v>
          </cell>
          <cell r="W207">
            <v>112</v>
          </cell>
          <cell r="X207">
            <v>12</v>
          </cell>
          <cell r="Y207">
            <v>144</v>
          </cell>
          <cell r="Z207">
            <v>14.5</v>
          </cell>
          <cell r="AA207">
            <v>174</v>
          </cell>
          <cell r="AB207">
            <v>1167.75</v>
          </cell>
          <cell r="AC207">
            <v>14.971153846153847</v>
          </cell>
        </row>
        <row r="208">
          <cell r="A208">
            <v>205</v>
          </cell>
          <cell r="B208" t="str">
            <v>كتروسي</v>
          </cell>
          <cell r="C208" t="str">
            <v>خالد</v>
          </cell>
          <cell r="D208" t="str">
            <v>2001.440.01114</v>
          </cell>
          <cell r="E208" t="str">
            <v>ق خ</v>
          </cell>
          <cell r="F208">
            <v>13</v>
          </cell>
          <cell r="G208">
            <v>78</v>
          </cell>
          <cell r="H208">
            <v>15.5</v>
          </cell>
          <cell r="I208">
            <v>155</v>
          </cell>
          <cell r="J208">
            <v>20</v>
          </cell>
          <cell r="K208">
            <v>400</v>
          </cell>
          <cell r="L208">
            <v>15</v>
          </cell>
          <cell r="M208">
            <v>22.5</v>
          </cell>
          <cell r="N208">
            <v>16</v>
          </cell>
          <cell r="O208">
            <v>24</v>
          </cell>
          <cell r="P208">
            <v>13.5</v>
          </cell>
          <cell r="Q208">
            <v>40.5</v>
          </cell>
          <cell r="R208">
            <v>15.5</v>
          </cell>
          <cell r="S208">
            <v>31</v>
          </cell>
          <cell r="T208">
            <v>12</v>
          </cell>
          <cell r="U208">
            <v>24</v>
          </cell>
          <cell r="V208">
            <v>13</v>
          </cell>
          <cell r="W208">
            <v>104</v>
          </cell>
          <cell r="X208">
            <v>12</v>
          </cell>
          <cell r="Y208">
            <v>144</v>
          </cell>
          <cell r="Z208">
            <v>13</v>
          </cell>
          <cell r="AA208">
            <v>156</v>
          </cell>
          <cell r="AB208">
            <v>1179</v>
          </cell>
          <cell r="AC208">
            <v>15.115384615384615</v>
          </cell>
        </row>
        <row r="209">
          <cell r="A209">
            <v>206</v>
          </cell>
          <cell r="B209" t="str">
            <v>العايب</v>
          </cell>
          <cell r="C209" t="str">
            <v>رمزي</v>
          </cell>
          <cell r="D209" t="str">
            <v>2002.250.02581</v>
          </cell>
          <cell r="E209" t="str">
            <v>ق خ</v>
          </cell>
          <cell r="F209">
            <v>13</v>
          </cell>
          <cell r="G209">
            <v>78</v>
          </cell>
          <cell r="H209">
            <v>15.5</v>
          </cell>
          <cell r="I209">
            <v>155</v>
          </cell>
          <cell r="J209">
            <v>20</v>
          </cell>
          <cell r="K209">
            <v>400</v>
          </cell>
          <cell r="L209">
            <v>14.5</v>
          </cell>
          <cell r="M209">
            <v>21.75</v>
          </cell>
          <cell r="N209">
            <v>20</v>
          </cell>
          <cell r="O209">
            <v>30</v>
          </cell>
          <cell r="P209">
            <v>15</v>
          </cell>
          <cell r="Q209">
            <v>45</v>
          </cell>
          <cell r="R209">
            <v>13</v>
          </cell>
          <cell r="S209">
            <v>26</v>
          </cell>
          <cell r="T209">
            <v>13</v>
          </cell>
          <cell r="U209">
            <v>26</v>
          </cell>
          <cell r="V209">
            <v>13</v>
          </cell>
          <cell r="W209">
            <v>104</v>
          </cell>
          <cell r="X209">
            <v>13</v>
          </cell>
          <cell r="Y209">
            <v>156</v>
          </cell>
          <cell r="Z209">
            <v>13.5</v>
          </cell>
          <cell r="AA209">
            <v>162</v>
          </cell>
          <cell r="AB209">
            <v>1203.75</v>
          </cell>
          <cell r="AC209">
            <v>15.432692307692308</v>
          </cell>
        </row>
        <row r="210">
          <cell r="A210">
            <v>207</v>
          </cell>
          <cell r="B210" t="str">
            <v>حراث</v>
          </cell>
          <cell r="C210" t="str">
            <v>محمد منير</v>
          </cell>
          <cell r="D210" t="str">
            <v>2000.120.02897</v>
          </cell>
          <cell r="E210" t="str">
            <v>ق خ</v>
          </cell>
          <cell r="F210">
            <v>13</v>
          </cell>
          <cell r="G210">
            <v>78</v>
          </cell>
          <cell r="H210">
            <v>12.83</v>
          </cell>
          <cell r="I210">
            <v>128.30000000000001</v>
          </cell>
          <cell r="J210">
            <v>17.5</v>
          </cell>
          <cell r="K210">
            <v>350</v>
          </cell>
          <cell r="L210">
            <v>15.5</v>
          </cell>
          <cell r="M210">
            <v>23.25</v>
          </cell>
          <cell r="N210">
            <v>20</v>
          </cell>
          <cell r="O210">
            <v>30</v>
          </cell>
          <cell r="P210">
            <v>14</v>
          </cell>
          <cell r="Q210">
            <v>42</v>
          </cell>
          <cell r="R210">
            <v>15</v>
          </cell>
          <cell r="S210">
            <v>30</v>
          </cell>
          <cell r="T210">
            <v>15</v>
          </cell>
          <cell r="U210">
            <v>30</v>
          </cell>
          <cell r="V210">
            <v>13</v>
          </cell>
          <cell r="W210">
            <v>104</v>
          </cell>
          <cell r="X210">
            <v>15</v>
          </cell>
          <cell r="Y210">
            <v>180</v>
          </cell>
          <cell r="Z210">
            <v>14</v>
          </cell>
          <cell r="AA210">
            <v>168</v>
          </cell>
          <cell r="AB210">
            <v>1163.55</v>
          </cell>
          <cell r="AC210">
            <v>14.917307692307691</v>
          </cell>
        </row>
        <row r="211">
          <cell r="A211">
            <v>208</v>
          </cell>
          <cell r="B211" t="str">
            <v>بن طراد</v>
          </cell>
          <cell r="C211" t="str">
            <v>محمد</v>
          </cell>
          <cell r="D211" t="str">
            <v>2001.140.00625</v>
          </cell>
          <cell r="E211" t="str">
            <v>ق خ</v>
          </cell>
          <cell r="F211">
            <v>13</v>
          </cell>
          <cell r="G211">
            <v>78</v>
          </cell>
          <cell r="H211">
            <v>16</v>
          </cell>
          <cell r="I211">
            <v>160</v>
          </cell>
          <cell r="J211">
            <v>17</v>
          </cell>
          <cell r="K211">
            <v>340</v>
          </cell>
          <cell r="L211">
            <v>13.5</v>
          </cell>
          <cell r="M211">
            <v>20.25</v>
          </cell>
          <cell r="N211">
            <v>20</v>
          </cell>
          <cell r="O211">
            <v>30</v>
          </cell>
          <cell r="P211">
            <v>14</v>
          </cell>
          <cell r="Q211">
            <v>42</v>
          </cell>
          <cell r="R211">
            <v>14</v>
          </cell>
          <cell r="S211">
            <v>28</v>
          </cell>
          <cell r="T211">
            <v>12</v>
          </cell>
          <cell r="U211">
            <v>24</v>
          </cell>
          <cell r="V211">
            <v>13</v>
          </cell>
          <cell r="W211">
            <v>104</v>
          </cell>
          <cell r="X211">
            <v>12</v>
          </cell>
          <cell r="Y211">
            <v>144</v>
          </cell>
          <cell r="Z211">
            <v>14.5</v>
          </cell>
          <cell r="AA211">
            <v>174</v>
          </cell>
          <cell r="AB211">
            <v>1144.25</v>
          </cell>
          <cell r="AC211">
            <v>14.669871794871796</v>
          </cell>
        </row>
        <row r="212">
          <cell r="A212">
            <v>209</v>
          </cell>
          <cell r="B212" t="str">
            <v>عباسي</v>
          </cell>
          <cell r="C212" t="str">
            <v>شفيق</v>
          </cell>
          <cell r="D212" t="str">
            <v>2002.360.01526</v>
          </cell>
          <cell r="E212" t="str">
            <v>ق خ</v>
          </cell>
          <cell r="F212">
            <v>13</v>
          </cell>
          <cell r="G212">
            <v>78</v>
          </cell>
          <cell r="H212">
            <v>14.17</v>
          </cell>
          <cell r="I212">
            <v>141.69999999999999</v>
          </cell>
          <cell r="J212">
            <v>17</v>
          </cell>
          <cell r="K212">
            <v>340</v>
          </cell>
          <cell r="L212">
            <v>15</v>
          </cell>
          <cell r="M212">
            <v>22.5</v>
          </cell>
          <cell r="N212">
            <v>18</v>
          </cell>
          <cell r="O212">
            <v>27</v>
          </cell>
          <cell r="P212">
            <v>13.5</v>
          </cell>
          <cell r="Q212">
            <v>40.5</v>
          </cell>
          <cell r="R212">
            <v>13.5</v>
          </cell>
          <cell r="S212">
            <v>27</v>
          </cell>
          <cell r="T212">
            <v>13</v>
          </cell>
          <cell r="U212">
            <v>26</v>
          </cell>
          <cell r="V212">
            <v>12</v>
          </cell>
          <cell r="W212">
            <v>96</v>
          </cell>
          <cell r="X212">
            <v>13</v>
          </cell>
          <cell r="Y212">
            <v>156</v>
          </cell>
          <cell r="Z212">
            <v>15</v>
          </cell>
          <cell r="AA212">
            <v>180</v>
          </cell>
          <cell r="AB212">
            <v>1134.7</v>
          </cell>
          <cell r="AC212">
            <v>14.547435897435898</v>
          </cell>
        </row>
        <row r="213">
          <cell r="A213">
            <v>210</v>
          </cell>
          <cell r="B213" t="str">
            <v>دحماني</v>
          </cell>
          <cell r="C213" t="str">
            <v>بن عتو</v>
          </cell>
          <cell r="D213" t="str">
            <v>2001.220.07742</v>
          </cell>
          <cell r="E213" t="str">
            <v>ق خ</v>
          </cell>
          <cell r="F213">
            <v>13</v>
          </cell>
          <cell r="G213">
            <v>78</v>
          </cell>
          <cell r="H213">
            <v>13.33</v>
          </cell>
          <cell r="I213">
            <v>133.30000000000001</v>
          </cell>
          <cell r="J213">
            <v>20</v>
          </cell>
          <cell r="K213">
            <v>400</v>
          </cell>
          <cell r="L213">
            <v>14.5</v>
          </cell>
          <cell r="M213">
            <v>21.75</v>
          </cell>
          <cell r="N213">
            <v>16</v>
          </cell>
          <cell r="O213">
            <v>24</v>
          </cell>
          <cell r="P213">
            <v>16</v>
          </cell>
          <cell r="Q213">
            <v>48</v>
          </cell>
          <cell r="R213">
            <v>16</v>
          </cell>
          <cell r="S213">
            <v>32</v>
          </cell>
          <cell r="T213">
            <v>12</v>
          </cell>
          <cell r="U213">
            <v>24</v>
          </cell>
          <cell r="V213">
            <v>12</v>
          </cell>
          <cell r="W213">
            <v>96</v>
          </cell>
          <cell r="X213">
            <v>12</v>
          </cell>
          <cell r="Y213">
            <v>144</v>
          </cell>
          <cell r="Z213">
            <v>13.5</v>
          </cell>
          <cell r="AA213">
            <v>162</v>
          </cell>
          <cell r="AB213">
            <v>1163.05</v>
          </cell>
          <cell r="AC213">
            <v>14.910897435897436</v>
          </cell>
        </row>
        <row r="214">
          <cell r="A214">
            <v>211</v>
          </cell>
          <cell r="B214" t="str">
            <v xml:space="preserve">بن يحي </v>
          </cell>
          <cell r="C214" t="str">
            <v>عبد الوهاب</v>
          </cell>
          <cell r="D214" t="str">
            <v>2000.040.01002</v>
          </cell>
          <cell r="E214" t="str">
            <v>ق خ</v>
          </cell>
          <cell r="F214">
            <v>13</v>
          </cell>
          <cell r="G214">
            <v>78</v>
          </cell>
          <cell r="H214">
            <v>12.67</v>
          </cell>
          <cell r="I214">
            <v>126.7</v>
          </cell>
          <cell r="J214">
            <v>18.25</v>
          </cell>
          <cell r="K214">
            <v>365</v>
          </cell>
          <cell r="L214">
            <v>15</v>
          </cell>
          <cell r="M214">
            <v>22.5</v>
          </cell>
          <cell r="N214">
            <v>20</v>
          </cell>
          <cell r="O214">
            <v>30</v>
          </cell>
          <cell r="P214">
            <v>14</v>
          </cell>
          <cell r="Q214">
            <v>42</v>
          </cell>
          <cell r="R214">
            <v>14.5</v>
          </cell>
          <cell r="S214">
            <v>29</v>
          </cell>
          <cell r="T214">
            <v>15</v>
          </cell>
          <cell r="U214">
            <v>30</v>
          </cell>
          <cell r="V214">
            <v>13</v>
          </cell>
          <cell r="W214">
            <v>104</v>
          </cell>
          <cell r="X214">
            <v>15</v>
          </cell>
          <cell r="Y214">
            <v>180</v>
          </cell>
          <cell r="Z214">
            <v>15</v>
          </cell>
          <cell r="AA214">
            <v>180</v>
          </cell>
          <cell r="AB214">
            <v>1187.2</v>
          </cell>
          <cell r="AC214">
            <v>15.220512820512822</v>
          </cell>
        </row>
        <row r="215">
          <cell r="A215">
            <v>212</v>
          </cell>
          <cell r="B215" t="str">
            <v>جدعون</v>
          </cell>
          <cell r="C215" t="str">
            <v>عبد العزيز</v>
          </cell>
          <cell r="D215" t="str">
            <v>1999.120.04933</v>
          </cell>
          <cell r="E215" t="str">
            <v>ق خ</v>
          </cell>
          <cell r="F215">
            <v>13</v>
          </cell>
          <cell r="G215">
            <v>78</v>
          </cell>
          <cell r="H215">
            <v>12.83</v>
          </cell>
          <cell r="I215">
            <v>128.30000000000001</v>
          </cell>
          <cell r="J215">
            <v>17</v>
          </cell>
          <cell r="K215">
            <v>340</v>
          </cell>
          <cell r="L215">
            <v>14.5</v>
          </cell>
          <cell r="M215">
            <v>21.75</v>
          </cell>
          <cell r="N215">
            <v>20</v>
          </cell>
          <cell r="O215">
            <v>30</v>
          </cell>
          <cell r="P215">
            <v>15.5</v>
          </cell>
          <cell r="Q215">
            <v>46.5</v>
          </cell>
          <cell r="R215">
            <v>15</v>
          </cell>
          <cell r="S215">
            <v>30</v>
          </cell>
          <cell r="T215">
            <v>14</v>
          </cell>
          <cell r="U215">
            <v>28</v>
          </cell>
          <cell r="V215">
            <v>12</v>
          </cell>
          <cell r="W215">
            <v>96</v>
          </cell>
          <cell r="X215">
            <v>14</v>
          </cell>
          <cell r="Y215">
            <v>168</v>
          </cell>
          <cell r="Z215">
            <v>14</v>
          </cell>
          <cell r="AA215">
            <v>168</v>
          </cell>
          <cell r="AB215">
            <v>1134.55</v>
          </cell>
          <cell r="AC215">
            <v>14.545512820512821</v>
          </cell>
        </row>
        <row r="216">
          <cell r="A216">
            <v>213</v>
          </cell>
          <cell r="B216" t="str">
            <v>عمري</v>
          </cell>
          <cell r="C216" t="str">
            <v>خليفة</v>
          </cell>
          <cell r="D216" t="str">
            <v>1999.020.00644</v>
          </cell>
          <cell r="E216" t="str">
            <v>ق خ</v>
          </cell>
          <cell r="F216">
            <v>13</v>
          </cell>
          <cell r="G216">
            <v>78</v>
          </cell>
          <cell r="H216">
            <v>14.17</v>
          </cell>
          <cell r="I216">
            <v>141.69999999999999</v>
          </cell>
          <cell r="J216">
            <v>15</v>
          </cell>
          <cell r="K216">
            <v>300</v>
          </cell>
          <cell r="L216">
            <v>13.5</v>
          </cell>
          <cell r="M216">
            <v>20.25</v>
          </cell>
          <cell r="N216">
            <v>20</v>
          </cell>
          <cell r="O216">
            <v>30</v>
          </cell>
          <cell r="P216">
            <v>15.5</v>
          </cell>
          <cell r="Q216">
            <v>46.5</v>
          </cell>
          <cell r="R216">
            <v>16</v>
          </cell>
          <cell r="S216">
            <v>32</v>
          </cell>
          <cell r="T216">
            <v>13</v>
          </cell>
          <cell r="U216">
            <v>26</v>
          </cell>
          <cell r="V216">
            <v>14</v>
          </cell>
          <cell r="W216">
            <v>112</v>
          </cell>
          <cell r="X216">
            <v>13</v>
          </cell>
          <cell r="Y216">
            <v>156</v>
          </cell>
          <cell r="Z216">
            <v>13</v>
          </cell>
          <cell r="AA216">
            <v>156</v>
          </cell>
          <cell r="AB216">
            <v>1098.45</v>
          </cell>
          <cell r="AC216">
            <v>14.082692307692309</v>
          </cell>
        </row>
        <row r="217">
          <cell r="A217">
            <v>214</v>
          </cell>
          <cell r="B217" t="str">
            <v>شرحبيل</v>
          </cell>
          <cell r="C217" t="str">
            <v>ياسين</v>
          </cell>
          <cell r="D217" t="str">
            <v>2007.120.08567</v>
          </cell>
          <cell r="E217" t="str">
            <v>ح ج</v>
          </cell>
          <cell r="F217">
            <v>13</v>
          </cell>
          <cell r="G217">
            <v>78</v>
          </cell>
          <cell r="H217">
            <v>12.17</v>
          </cell>
          <cell r="I217">
            <v>121.7</v>
          </cell>
          <cell r="J217">
            <v>19.5</v>
          </cell>
          <cell r="K217">
            <v>390</v>
          </cell>
          <cell r="L217">
            <v>14</v>
          </cell>
          <cell r="M217">
            <v>21</v>
          </cell>
          <cell r="N217">
            <v>18</v>
          </cell>
          <cell r="O217">
            <v>27</v>
          </cell>
          <cell r="P217">
            <v>14.5</v>
          </cell>
          <cell r="Q217">
            <v>43.5</v>
          </cell>
          <cell r="R217">
            <v>14</v>
          </cell>
          <cell r="S217">
            <v>28</v>
          </cell>
          <cell r="T217">
            <v>13</v>
          </cell>
          <cell r="U217">
            <v>26</v>
          </cell>
          <cell r="V217">
            <v>12</v>
          </cell>
          <cell r="W217">
            <v>96</v>
          </cell>
          <cell r="X217">
            <v>13</v>
          </cell>
          <cell r="Y217">
            <v>156</v>
          </cell>
          <cell r="Z217">
            <v>14</v>
          </cell>
          <cell r="AA217">
            <v>168</v>
          </cell>
          <cell r="AB217">
            <v>1155.2</v>
          </cell>
          <cell r="AC217">
            <v>14.810256410256411</v>
          </cell>
        </row>
        <row r="218">
          <cell r="A218">
            <v>215</v>
          </cell>
          <cell r="B218" t="str">
            <v>عطاء الله</v>
          </cell>
          <cell r="C218" t="str">
            <v>جيلالي</v>
          </cell>
          <cell r="D218" t="str">
            <v>2007.020.02397</v>
          </cell>
          <cell r="E218" t="str">
            <v>ق خ</v>
          </cell>
          <cell r="F218">
            <v>13</v>
          </cell>
          <cell r="G218">
            <v>78</v>
          </cell>
          <cell r="H218">
            <v>14.33</v>
          </cell>
          <cell r="I218">
            <v>143.30000000000001</v>
          </cell>
          <cell r="J218">
            <v>20</v>
          </cell>
          <cell r="K218">
            <v>400</v>
          </cell>
          <cell r="L218">
            <v>13.5</v>
          </cell>
          <cell r="M218">
            <v>20.25</v>
          </cell>
          <cell r="N218">
            <v>16</v>
          </cell>
          <cell r="O218">
            <v>24</v>
          </cell>
          <cell r="P218">
            <v>13.5</v>
          </cell>
          <cell r="Q218">
            <v>40.5</v>
          </cell>
          <cell r="R218">
            <v>15</v>
          </cell>
          <cell r="S218">
            <v>30</v>
          </cell>
          <cell r="T218">
            <v>15</v>
          </cell>
          <cell r="U218">
            <v>30</v>
          </cell>
          <cell r="V218">
            <v>13</v>
          </cell>
          <cell r="W218">
            <v>104</v>
          </cell>
          <cell r="X218">
            <v>15</v>
          </cell>
          <cell r="Y218">
            <v>180</v>
          </cell>
          <cell r="Z218">
            <v>13</v>
          </cell>
          <cell r="AA218">
            <v>156</v>
          </cell>
          <cell r="AB218">
            <v>1206.05</v>
          </cell>
          <cell r="AC218">
            <v>15.462179487179487</v>
          </cell>
        </row>
        <row r="219">
          <cell r="A219">
            <v>216</v>
          </cell>
          <cell r="B219" t="str">
            <v>عبايدية</v>
          </cell>
          <cell r="C219" t="str">
            <v>مراد</v>
          </cell>
          <cell r="D219" t="str">
            <v>2007.120.05777</v>
          </cell>
          <cell r="E219" t="str">
            <v xml:space="preserve">د ج </v>
          </cell>
          <cell r="F219">
            <v>13</v>
          </cell>
          <cell r="G219">
            <v>78</v>
          </cell>
          <cell r="H219">
            <v>14</v>
          </cell>
          <cell r="I219">
            <v>140</v>
          </cell>
          <cell r="J219">
            <v>20</v>
          </cell>
          <cell r="K219">
            <v>400</v>
          </cell>
          <cell r="L219">
            <v>15.5</v>
          </cell>
          <cell r="M219">
            <v>23.25</v>
          </cell>
          <cell r="N219">
            <v>18</v>
          </cell>
          <cell r="O219">
            <v>27</v>
          </cell>
          <cell r="P219">
            <v>15</v>
          </cell>
          <cell r="Q219">
            <v>45</v>
          </cell>
          <cell r="R219">
            <v>16</v>
          </cell>
          <cell r="S219">
            <v>32</v>
          </cell>
          <cell r="T219">
            <v>14</v>
          </cell>
          <cell r="U219">
            <v>28</v>
          </cell>
          <cell r="V219">
            <v>14</v>
          </cell>
          <cell r="W219">
            <v>112</v>
          </cell>
          <cell r="X219">
            <v>14</v>
          </cell>
          <cell r="Y219">
            <v>168</v>
          </cell>
          <cell r="Z219">
            <v>15</v>
          </cell>
          <cell r="AA219">
            <v>180</v>
          </cell>
          <cell r="AB219">
            <v>1233.25</v>
          </cell>
          <cell r="AC219">
            <v>15.810897435897436</v>
          </cell>
        </row>
        <row r="220">
          <cell r="A220">
            <v>217</v>
          </cell>
          <cell r="B220" t="str">
            <v>طق</v>
          </cell>
          <cell r="C220" t="str">
            <v>زين الدين</v>
          </cell>
          <cell r="D220" t="str">
            <v>2007.040.03463</v>
          </cell>
          <cell r="E220" t="str">
            <v>ق خ</v>
          </cell>
          <cell r="F220">
            <v>13</v>
          </cell>
          <cell r="G220">
            <v>78</v>
          </cell>
          <cell r="H220">
            <v>13.17</v>
          </cell>
          <cell r="I220">
            <v>131.69999999999999</v>
          </cell>
          <cell r="J220">
            <v>20</v>
          </cell>
          <cell r="K220">
            <v>400</v>
          </cell>
          <cell r="L220">
            <v>14</v>
          </cell>
          <cell r="M220">
            <v>21</v>
          </cell>
          <cell r="N220">
            <v>18</v>
          </cell>
          <cell r="O220">
            <v>27</v>
          </cell>
          <cell r="P220">
            <v>14.5</v>
          </cell>
          <cell r="Q220">
            <v>43.5</v>
          </cell>
          <cell r="R220">
            <v>13</v>
          </cell>
          <cell r="S220">
            <v>26</v>
          </cell>
          <cell r="T220">
            <v>12</v>
          </cell>
          <cell r="U220">
            <v>24</v>
          </cell>
          <cell r="V220">
            <v>14</v>
          </cell>
          <cell r="W220">
            <v>112</v>
          </cell>
          <cell r="X220">
            <v>12</v>
          </cell>
          <cell r="Y220">
            <v>144</v>
          </cell>
          <cell r="Z220">
            <v>15</v>
          </cell>
          <cell r="AA220">
            <v>180</v>
          </cell>
          <cell r="AB220">
            <v>1187.2</v>
          </cell>
          <cell r="AC220">
            <v>15.220512820512822</v>
          </cell>
        </row>
        <row r="221">
          <cell r="A221">
            <v>218</v>
          </cell>
          <cell r="B221" t="str">
            <v>بولعراس</v>
          </cell>
          <cell r="C221" t="str">
            <v>سمير</v>
          </cell>
          <cell r="D221" t="str">
            <v>2007.120.07591</v>
          </cell>
          <cell r="E221" t="str">
            <v>ق بح</v>
          </cell>
          <cell r="F221">
            <v>13</v>
          </cell>
          <cell r="G221">
            <v>78</v>
          </cell>
          <cell r="H221">
            <v>13.33</v>
          </cell>
          <cell r="I221">
            <v>133.30000000000001</v>
          </cell>
          <cell r="J221">
            <v>20</v>
          </cell>
          <cell r="K221">
            <v>400</v>
          </cell>
          <cell r="L221">
            <v>14</v>
          </cell>
          <cell r="M221">
            <v>21</v>
          </cell>
          <cell r="N221">
            <v>18</v>
          </cell>
          <cell r="O221">
            <v>27</v>
          </cell>
          <cell r="P221">
            <v>15.5</v>
          </cell>
          <cell r="Q221">
            <v>46.5</v>
          </cell>
          <cell r="R221">
            <v>15</v>
          </cell>
          <cell r="S221">
            <v>30</v>
          </cell>
          <cell r="T221">
            <v>12</v>
          </cell>
          <cell r="U221">
            <v>24</v>
          </cell>
          <cell r="V221">
            <v>13</v>
          </cell>
          <cell r="W221">
            <v>104</v>
          </cell>
          <cell r="X221">
            <v>12</v>
          </cell>
          <cell r="Y221">
            <v>144</v>
          </cell>
          <cell r="Z221">
            <v>14.5</v>
          </cell>
          <cell r="AA221">
            <v>174</v>
          </cell>
          <cell r="AB221">
            <v>1181.8</v>
          </cell>
          <cell r="AC221">
            <v>15.151282051282051</v>
          </cell>
        </row>
        <row r="222">
          <cell r="A222">
            <v>219</v>
          </cell>
          <cell r="B222" t="str">
            <v>بن جدو</v>
          </cell>
          <cell r="C222" t="str">
            <v>العربي</v>
          </cell>
          <cell r="D222" t="str">
            <v>2007.230.05765</v>
          </cell>
          <cell r="E222" t="str">
            <v xml:space="preserve">د ج </v>
          </cell>
          <cell r="F222">
            <v>13</v>
          </cell>
          <cell r="G222">
            <v>78</v>
          </cell>
          <cell r="H222">
            <v>13.5</v>
          </cell>
          <cell r="I222">
            <v>135</v>
          </cell>
          <cell r="J222">
            <v>20</v>
          </cell>
          <cell r="K222">
            <v>400</v>
          </cell>
          <cell r="L222">
            <v>13.5</v>
          </cell>
          <cell r="M222">
            <v>20.25</v>
          </cell>
          <cell r="N222">
            <v>16</v>
          </cell>
          <cell r="O222">
            <v>24</v>
          </cell>
          <cell r="P222">
            <v>13.5</v>
          </cell>
          <cell r="Q222">
            <v>40.5</v>
          </cell>
          <cell r="R222">
            <v>15</v>
          </cell>
          <cell r="S222">
            <v>30</v>
          </cell>
          <cell r="T222">
            <v>13</v>
          </cell>
          <cell r="U222">
            <v>26</v>
          </cell>
          <cell r="V222">
            <v>13</v>
          </cell>
          <cell r="W222">
            <v>104</v>
          </cell>
          <cell r="X222">
            <v>13</v>
          </cell>
          <cell r="Y222">
            <v>156</v>
          </cell>
          <cell r="Z222">
            <v>15</v>
          </cell>
          <cell r="AA222">
            <v>180</v>
          </cell>
          <cell r="AB222">
            <v>1193.75</v>
          </cell>
          <cell r="AC222">
            <v>15.304487179487179</v>
          </cell>
        </row>
        <row r="223">
          <cell r="A223">
            <v>220</v>
          </cell>
          <cell r="B223" t="str">
            <v>الأسد زمعلاش واري</v>
          </cell>
          <cell r="C223" t="str">
            <v>محمد ياسين</v>
          </cell>
          <cell r="D223" t="str">
            <v>2007.220.01939</v>
          </cell>
          <cell r="E223" t="str">
            <v xml:space="preserve">د ج </v>
          </cell>
          <cell r="F223">
            <v>13</v>
          </cell>
          <cell r="G223">
            <v>78</v>
          </cell>
          <cell r="H223">
            <v>13.83</v>
          </cell>
          <cell r="I223">
            <v>138.30000000000001</v>
          </cell>
          <cell r="J223">
            <v>20</v>
          </cell>
          <cell r="K223">
            <v>400</v>
          </cell>
          <cell r="L223">
            <v>15</v>
          </cell>
          <cell r="M223">
            <v>22.5</v>
          </cell>
          <cell r="N223">
            <v>20</v>
          </cell>
          <cell r="O223">
            <v>30</v>
          </cell>
          <cell r="P223">
            <v>15</v>
          </cell>
          <cell r="Q223">
            <v>45</v>
          </cell>
          <cell r="R223">
            <v>12.5</v>
          </cell>
          <cell r="S223">
            <v>25</v>
          </cell>
          <cell r="T223">
            <v>15</v>
          </cell>
          <cell r="U223">
            <v>30</v>
          </cell>
          <cell r="V223">
            <v>13</v>
          </cell>
          <cell r="W223">
            <v>104</v>
          </cell>
          <cell r="X223">
            <v>15</v>
          </cell>
          <cell r="Y223">
            <v>180</v>
          </cell>
          <cell r="Z223">
            <v>13.5</v>
          </cell>
          <cell r="AA223">
            <v>162</v>
          </cell>
          <cell r="AB223">
            <v>1214.8</v>
          </cell>
          <cell r="AC223">
            <v>15.574358974358974</v>
          </cell>
        </row>
        <row r="224">
          <cell r="A224">
            <v>221</v>
          </cell>
          <cell r="B224" t="str">
            <v>أم عزيز</v>
          </cell>
          <cell r="C224" t="str">
            <v>أسعد</v>
          </cell>
          <cell r="D224" t="str">
            <v>2007.120.05784</v>
          </cell>
          <cell r="E224" t="str">
            <v xml:space="preserve">د ج </v>
          </cell>
          <cell r="F224">
            <v>13</v>
          </cell>
          <cell r="G224">
            <v>78</v>
          </cell>
          <cell r="H224">
            <v>12</v>
          </cell>
          <cell r="I224">
            <v>120</v>
          </cell>
          <cell r="J224">
            <v>19.5</v>
          </cell>
          <cell r="K224">
            <v>390</v>
          </cell>
          <cell r="L224">
            <v>14.5</v>
          </cell>
          <cell r="M224">
            <v>21.75</v>
          </cell>
          <cell r="N224">
            <v>20</v>
          </cell>
          <cell r="O224">
            <v>30</v>
          </cell>
          <cell r="P224">
            <v>14.5</v>
          </cell>
          <cell r="Q224">
            <v>43.5</v>
          </cell>
          <cell r="R224">
            <v>15</v>
          </cell>
          <cell r="S224">
            <v>30</v>
          </cell>
          <cell r="T224">
            <v>13</v>
          </cell>
          <cell r="U224">
            <v>26</v>
          </cell>
          <cell r="V224">
            <v>13</v>
          </cell>
          <cell r="W224">
            <v>104</v>
          </cell>
          <cell r="X224">
            <v>13</v>
          </cell>
          <cell r="Y224">
            <v>156</v>
          </cell>
          <cell r="Z224">
            <v>14</v>
          </cell>
          <cell r="AA224">
            <v>168</v>
          </cell>
          <cell r="AB224">
            <v>1167.25</v>
          </cell>
          <cell r="AC224">
            <v>14.964743589743589</v>
          </cell>
        </row>
        <row r="225">
          <cell r="A225">
            <v>222</v>
          </cell>
          <cell r="B225" t="str">
            <v>مشوشة</v>
          </cell>
          <cell r="C225" t="str">
            <v>سليمان</v>
          </cell>
          <cell r="D225" t="str">
            <v>2007.400.03533</v>
          </cell>
          <cell r="E225" t="str">
            <v>ق خ</v>
          </cell>
          <cell r="F225">
            <v>13</v>
          </cell>
          <cell r="G225">
            <v>78</v>
          </cell>
          <cell r="H225">
            <v>12.5</v>
          </cell>
          <cell r="I225">
            <v>125</v>
          </cell>
          <cell r="J225">
            <v>20</v>
          </cell>
          <cell r="K225">
            <v>400</v>
          </cell>
          <cell r="L225">
            <v>15</v>
          </cell>
          <cell r="M225">
            <v>22.5</v>
          </cell>
          <cell r="N225">
            <v>20</v>
          </cell>
          <cell r="O225">
            <v>30</v>
          </cell>
          <cell r="P225">
            <v>15</v>
          </cell>
          <cell r="Q225">
            <v>45</v>
          </cell>
          <cell r="R225">
            <v>13</v>
          </cell>
          <cell r="S225">
            <v>26</v>
          </cell>
          <cell r="T225">
            <v>13</v>
          </cell>
          <cell r="U225">
            <v>26</v>
          </cell>
          <cell r="V225">
            <v>12</v>
          </cell>
          <cell r="W225">
            <v>96</v>
          </cell>
          <cell r="X225">
            <v>13</v>
          </cell>
          <cell r="Y225">
            <v>156</v>
          </cell>
          <cell r="Z225">
            <v>14.5</v>
          </cell>
          <cell r="AA225">
            <v>174</v>
          </cell>
          <cell r="AB225">
            <v>1178.5</v>
          </cell>
          <cell r="AC225">
            <v>15.108974358974359</v>
          </cell>
        </row>
        <row r="226">
          <cell r="A226">
            <v>223</v>
          </cell>
          <cell r="B226" t="str">
            <v xml:space="preserve">بن حيرش    </v>
          </cell>
          <cell r="C226" t="str">
            <v>شفيق</v>
          </cell>
          <cell r="D226" t="str">
            <v>2007.040.03461</v>
          </cell>
          <cell r="E226" t="str">
            <v xml:space="preserve">د ج </v>
          </cell>
          <cell r="F226">
            <v>13</v>
          </cell>
          <cell r="G226">
            <v>78</v>
          </cell>
          <cell r="H226">
            <v>15</v>
          </cell>
          <cell r="I226">
            <v>150</v>
          </cell>
          <cell r="J226">
            <v>20</v>
          </cell>
          <cell r="K226">
            <v>400</v>
          </cell>
          <cell r="L226">
            <v>14</v>
          </cell>
          <cell r="M226">
            <v>21</v>
          </cell>
          <cell r="N226">
            <v>20</v>
          </cell>
          <cell r="O226">
            <v>30</v>
          </cell>
          <cell r="P226">
            <v>14.5</v>
          </cell>
          <cell r="Q226">
            <v>43.5</v>
          </cell>
          <cell r="R226">
            <v>13</v>
          </cell>
          <cell r="S226">
            <v>26</v>
          </cell>
          <cell r="T226">
            <v>14</v>
          </cell>
          <cell r="U226">
            <v>28</v>
          </cell>
          <cell r="V226">
            <v>12</v>
          </cell>
          <cell r="W226">
            <v>96</v>
          </cell>
          <cell r="X226">
            <v>14</v>
          </cell>
          <cell r="Y226">
            <v>168</v>
          </cell>
          <cell r="Z226">
            <v>15</v>
          </cell>
          <cell r="AA226">
            <v>180</v>
          </cell>
          <cell r="AB226">
            <v>1220.5</v>
          </cell>
          <cell r="AC226">
            <v>15.647435897435898</v>
          </cell>
        </row>
        <row r="227">
          <cell r="A227">
            <v>224</v>
          </cell>
          <cell r="B227" t="str">
            <v>مسقم</v>
          </cell>
          <cell r="C227" t="str">
            <v>علي</v>
          </cell>
          <cell r="D227" t="str">
            <v>2007.440.01400</v>
          </cell>
          <cell r="E227" t="str">
            <v>ق خ</v>
          </cell>
          <cell r="F227">
            <v>13</v>
          </cell>
          <cell r="G227">
            <v>78</v>
          </cell>
          <cell r="H227">
            <v>12.83</v>
          </cell>
          <cell r="I227">
            <v>128.30000000000001</v>
          </cell>
          <cell r="J227">
            <v>19</v>
          </cell>
          <cell r="K227">
            <v>380</v>
          </cell>
          <cell r="L227">
            <v>14</v>
          </cell>
          <cell r="M227">
            <v>21</v>
          </cell>
          <cell r="N227">
            <v>20</v>
          </cell>
          <cell r="O227">
            <v>30</v>
          </cell>
          <cell r="P227">
            <v>13.5</v>
          </cell>
          <cell r="Q227">
            <v>40.5</v>
          </cell>
          <cell r="R227">
            <v>13</v>
          </cell>
          <cell r="S227">
            <v>26</v>
          </cell>
          <cell r="T227">
            <v>12</v>
          </cell>
          <cell r="U227">
            <v>24</v>
          </cell>
          <cell r="V227">
            <v>13</v>
          </cell>
          <cell r="W227">
            <v>104</v>
          </cell>
          <cell r="X227">
            <v>12</v>
          </cell>
          <cell r="Y227">
            <v>144</v>
          </cell>
          <cell r="Z227">
            <v>13.5</v>
          </cell>
          <cell r="AA227">
            <v>162</v>
          </cell>
          <cell r="AB227">
            <v>1137.8</v>
          </cell>
          <cell r="AC227">
            <v>14.587179487179487</v>
          </cell>
        </row>
        <row r="228">
          <cell r="A228">
            <v>225</v>
          </cell>
          <cell r="B228" t="str">
            <v>شوابية</v>
          </cell>
          <cell r="C228" t="str">
            <v>حمزة</v>
          </cell>
          <cell r="D228" t="str">
            <v>2007.410.05783</v>
          </cell>
          <cell r="E228" t="str">
            <v>ق خ</v>
          </cell>
          <cell r="F228">
            <v>13</v>
          </cell>
          <cell r="G228">
            <v>78</v>
          </cell>
          <cell r="H228">
            <v>12.33</v>
          </cell>
          <cell r="I228">
            <v>123.3</v>
          </cell>
          <cell r="J228">
            <v>20</v>
          </cell>
          <cell r="K228">
            <v>400</v>
          </cell>
          <cell r="L228">
            <v>15.5</v>
          </cell>
          <cell r="M228">
            <v>23.25</v>
          </cell>
          <cell r="N228">
            <v>20</v>
          </cell>
          <cell r="O228">
            <v>30</v>
          </cell>
          <cell r="P228">
            <v>14</v>
          </cell>
          <cell r="Q228">
            <v>42</v>
          </cell>
          <cell r="R228">
            <v>13</v>
          </cell>
          <cell r="S228">
            <v>26</v>
          </cell>
          <cell r="T228">
            <v>14</v>
          </cell>
          <cell r="U228">
            <v>28</v>
          </cell>
          <cell r="V228">
            <v>12</v>
          </cell>
          <cell r="W228">
            <v>96</v>
          </cell>
          <cell r="X228">
            <v>14</v>
          </cell>
          <cell r="Y228">
            <v>168</v>
          </cell>
          <cell r="Z228">
            <v>15</v>
          </cell>
          <cell r="AA228">
            <v>180</v>
          </cell>
          <cell r="AB228">
            <v>1194.55</v>
          </cell>
          <cell r="AC228">
            <v>15.314743589743589</v>
          </cell>
        </row>
        <row r="229">
          <cell r="A229">
            <v>226</v>
          </cell>
          <cell r="B229" t="str">
            <v>مروان</v>
          </cell>
          <cell r="C229" t="str">
            <v>فاروق</v>
          </cell>
          <cell r="D229" t="str">
            <v>2007.440.01969</v>
          </cell>
          <cell r="E229" t="str">
            <v>ح ج</v>
          </cell>
          <cell r="F229">
            <v>13</v>
          </cell>
          <cell r="G229">
            <v>78</v>
          </cell>
          <cell r="H229">
            <v>13.33</v>
          </cell>
          <cell r="I229">
            <v>133.30000000000001</v>
          </cell>
          <cell r="J229">
            <v>17</v>
          </cell>
          <cell r="K229">
            <v>340</v>
          </cell>
          <cell r="L229">
            <v>14</v>
          </cell>
          <cell r="M229">
            <v>21</v>
          </cell>
          <cell r="N229">
            <v>20</v>
          </cell>
          <cell r="O229">
            <v>30</v>
          </cell>
          <cell r="P229">
            <v>13.5</v>
          </cell>
          <cell r="Q229">
            <v>40.5</v>
          </cell>
          <cell r="R229">
            <v>14</v>
          </cell>
          <cell r="S229">
            <v>28</v>
          </cell>
          <cell r="T229">
            <v>13</v>
          </cell>
          <cell r="U229">
            <v>26</v>
          </cell>
          <cell r="V229">
            <v>14</v>
          </cell>
          <cell r="W229">
            <v>112</v>
          </cell>
          <cell r="X229">
            <v>13</v>
          </cell>
          <cell r="Y229">
            <v>156</v>
          </cell>
          <cell r="Z229">
            <v>14</v>
          </cell>
          <cell r="AA229">
            <v>168</v>
          </cell>
          <cell r="AB229">
            <v>1132.8</v>
          </cell>
          <cell r="AC229">
            <v>14.523076923076923</v>
          </cell>
        </row>
        <row r="230">
          <cell r="A230">
            <v>227</v>
          </cell>
          <cell r="B230" t="str">
            <v>عبيد</v>
          </cell>
          <cell r="C230" t="str">
            <v>عبد الرزاق</v>
          </cell>
          <cell r="D230" t="str">
            <v>2007.120.05770</v>
          </cell>
          <cell r="E230" t="str">
            <v>ق خ</v>
          </cell>
          <cell r="F230">
            <v>13</v>
          </cell>
          <cell r="G230">
            <v>78</v>
          </cell>
          <cell r="H230">
            <v>13.5</v>
          </cell>
          <cell r="I230">
            <v>135</v>
          </cell>
          <cell r="J230">
            <v>19.5</v>
          </cell>
          <cell r="K230">
            <v>390</v>
          </cell>
          <cell r="L230">
            <v>13.5</v>
          </cell>
          <cell r="M230">
            <v>20.25</v>
          </cell>
          <cell r="N230">
            <v>20</v>
          </cell>
          <cell r="O230">
            <v>30</v>
          </cell>
          <cell r="P230">
            <v>15.5</v>
          </cell>
          <cell r="Q230">
            <v>46.5</v>
          </cell>
          <cell r="R230">
            <v>13</v>
          </cell>
          <cell r="S230">
            <v>26</v>
          </cell>
          <cell r="T230">
            <v>12</v>
          </cell>
          <cell r="U230">
            <v>24</v>
          </cell>
          <cell r="V230">
            <v>12</v>
          </cell>
          <cell r="W230">
            <v>96</v>
          </cell>
          <cell r="X230">
            <v>12</v>
          </cell>
          <cell r="Y230">
            <v>144</v>
          </cell>
          <cell r="Z230">
            <v>13</v>
          </cell>
          <cell r="AA230">
            <v>156</v>
          </cell>
          <cell r="AB230">
            <v>1145.75</v>
          </cell>
          <cell r="AC230">
            <v>14.689102564102564</v>
          </cell>
        </row>
        <row r="231">
          <cell r="A231">
            <v>228</v>
          </cell>
          <cell r="B231" t="str">
            <v>بوماجر</v>
          </cell>
          <cell r="C231" t="str">
            <v>لخضر</v>
          </cell>
          <cell r="D231" t="str">
            <v>2007.400.03539</v>
          </cell>
          <cell r="E231" t="str">
            <v>ق خ</v>
          </cell>
          <cell r="F231">
            <v>13</v>
          </cell>
          <cell r="G231">
            <v>78</v>
          </cell>
          <cell r="H231">
            <v>13.33</v>
          </cell>
          <cell r="I231">
            <v>133.30000000000001</v>
          </cell>
          <cell r="J231">
            <v>20</v>
          </cell>
          <cell r="K231">
            <v>400</v>
          </cell>
          <cell r="L231">
            <v>13.5</v>
          </cell>
          <cell r="M231">
            <v>20.25</v>
          </cell>
          <cell r="N231">
            <v>20</v>
          </cell>
          <cell r="O231">
            <v>30</v>
          </cell>
          <cell r="P231">
            <v>14</v>
          </cell>
          <cell r="Q231">
            <v>42</v>
          </cell>
          <cell r="R231">
            <v>13</v>
          </cell>
          <cell r="S231">
            <v>26</v>
          </cell>
          <cell r="T231">
            <v>13</v>
          </cell>
          <cell r="U231">
            <v>26</v>
          </cell>
          <cell r="V231">
            <v>13</v>
          </cell>
          <cell r="W231">
            <v>104</v>
          </cell>
          <cell r="X231">
            <v>13</v>
          </cell>
          <cell r="Y231">
            <v>156</v>
          </cell>
          <cell r="Z231">
            <v>14</v>
          </cell>
          <cell r="AA231">
            <v>168</v>
          </cell>
          <cell r="AB231">
            <v>1183.55</v>
          </cell>
          <cell r="AC231">
            <v>15.173717948717949</v>
          </cell>
        </row>
        <row r="232">
          <cell r="A232">
            <v>229</v>
          </cell>
          <cell r="B232" t="str">
            <v>شريفي</v>
          </cell>
          <cell r="C232" t="str">
            <v>أمير</v>
          </cell>
          <cell r="D232" t="str">
            <v>2007.180.03522</v>
          </cell>
          <cell r="E232" t="str">
            <v>ق خ</v>
          </cell>
          <cell r="F232">
            <v>13</v>
          </cell>
          <cell r="G232">
            <v>78</v>
          </cell>
          <cell r="H232">
            <v>13</v>
          </cell>
          <cell r="I232">
            <v>130</v>
          </cell>
          <cell r="J232">
            <v>20</v>
          </cell>
          <cell r="K232">
            <v>400</v>
          </cell>
          <cell r="L232">
            <v>15</v>
          </cell>
          <cell r="M232">
            <v>22.5</v>
          </cell>
          <cell r="N232">
            <v>18</v>
          </cell>
          <cell r="O232">
            <v>27</v>
          </cell>
          <cell r="P232">
            <v>14</v>
          </cell>
          <cell r="Q232">
            <v>42</v>
          </cell>
          <cell r="R232">
            <v>13</v>
          </cell>
          <cell r="S232">
            <v>26</v>
          </cell>
          <cell r="T232">
            <v>12</v>
          </cell>
          <cell r="U232">
            <v>24</v>
          </cell>
          <cell r="V232">
            <v>14</v>
          </cell>
          <cell r="W232">
            <v>112</v>
          </cell>
          <cell r="X232">
            <v>12</v>
          </cell>
          <cell r="Y232">
            <v>144</v>
          </cell>
          <cell r="Z232">
            <v>13</v>
          </cell>
          <cell r="AA232">
            <v>156</v>
          </cell>
          <cell r="AB232">
            <v>1161.5</v>
          </cell>
          <cell r="AC232">
            <v>14.891025641025641</v>
          </cell>
        </row>
        <row r="233">
          <cell r="A233">
            <v>230</v>
          </cell>
          <cell r="B233" t="str">
            <v>الصيفي</v>
          </cell>
          <cell r="C233" t="str">
            <v>عبد العزيز</v>
          </cell>
          <cell r="D233" t="str">
            <v>2007.180.03527</v>
          </cell>
          <cell r="E233" t="str">
            <v>ق خ</v>
          </cell>
          <cell r="F233">
            <v>13</v>
          </cell>
          <cell r="G233">
            <v>78</v>
          </cell>
          <cell r="H233">
            <v>11.5</v>
          </cell>
          <cell r="I233">
            <v>115</v>
          </cell>
          <cell r="J233">
            <v>20</v>
          </cell>
          <cell r="K233">
            <v>400</v>
          </cell>
          <cell r="L233">
            <v>14</v>
          </cell>
          <cell r="M233">
            <v>21</v>
          </cell>
          <cell r="N233">
            <v>18</v>
          </cell>
          <cell r="O233">
            <v>27</v>
          </cell>
          <cell r="P233">
            <v>13.5</v>
          </cell>
          <cell r="Q233">
            <v>40.5</v>
          </cell>
          <cell r="R233">
            <v>15</v>
          </cell>
          <cell r="S233">
            <v>30</v>
          </cell>
          <cell r="T233">
            <v>13</v>
          </cell>
          <cell r="U233">
            <v>26</v>
          </cell>
          <cell r="V233">
            <v>14</v>
          </cell>
          <cell r="W233">
            <v>112</v>
          </cell>
          <cell r="X233">
            <v>13</v>
          </cell>
          <cell r="Y233">
            <v>156</v>
          </cell>
          <cell r="Z233">
            <v>15</v>
          </cell>
          <cell r="AA233">
            <v>180</v>
          </cell>
          <cell r="AB233">
            <v>1185.5</v>
          </cell>
          <cell r="AC233">
            <v>15.198717948717949</v>
          </cell>
        </row>
        <row r="234">
          <cell r="A234">
            <v>231</v>
          </cell>
          <cell r="B234" t="str">
            <v>شاني</v>
          </cell>
          <cell r="C234" t="str">
            <v>أمين</v>
          </cell>
          <cell r="D234" t="str">
            <v>2007.420.01059</v>
          </cell>
          <cell r="E234" t="str">
            <v>ح ج</v>
          </cell>
          <cell r="F234">
            <v>13</v>
          </cell>
          <cell r="G234">
            <v>78</v>
          </cell>
          <cell r="H234">
            <v>12.5</v>
          </cell>
          <cell r="I234">
            <v>125</v>
          </cell>
          <cell r="J234">
            <v>20</v>
          </cell>
          <cell r="K234">
            <v>400</v>
          </cell>
          <cell r="L234">
            <v>14</v>
          </cell>
          <cell r="M234">
            <v>21</v>
          </cell>
          <cell r="N234">
            <v>20</v>
          </cell>
          <cell r="O234">
            <v>30</v>
          </cell>
          <cell r="P234">
            <v>15</v>
          </cell>
          <cell r="Q234">
            <v>45</v>
          </cell>
          <cell r="R234">
            <v>12.5</v>
          </cell>
          <cell r="S234">
            <v>25</v>
          </cell>
          <cell r="T234">
            <v>14</v>
          </cell>
          <cell r="U234">
            <v>28</v>
          </cell>
          <cell r="V234">
            <v>13</v>
          </cell>
          <cell r="W234">
            <v>104</v>
          </cell>
          <cell r="X234">
            <v>14</v>
          </cell>
          <cell r="Y234">
            <v>168</v>
          </cell>
          <cell r="Z234">
            <v>15</v>
          </cell>
          <cell r="AA234">
            <v>180</v>
          </cell>
          <cell r="AB234">
            <v>1204</v>
          </cell>
          <cell r="AC234">
            <v>15.435897435897436</v>
          </cell>
        </row>
        <row r="235">
          <cell r="A235">
            <v>232</v>
          </cell>
          <cell r="B235" t="str">
            <v>هاك</v>
          </cell>
          <cell r="C235" t="str">
            <v>جمال الدين</v>
          </cell>
          <cell r="D235" t="str">
            <v>2007.040.03468</v>
          </cell>
          <cell r="E235" t="str">
            <v>ق خ</v>
          </cell>
          <cell r="F235">
            <v>13</v>
          </cell>
          <cell r="G235">
            <v>78</v>
          </cell>
          <cell r="H235">
            <v>13.5</v>
          </cell>
          <cell r="I235">
            <v>135</v>
          </cell>
          <cell r="J235">
            <v>20</v>
          </cell>
          <cell r="K235">
            <v>400</v>
          </cell>
          <cell r="L235">
            <v>13.5</v>
          </cell>
          <cell r="M235">
            <v>20.25</v>
          </cell>
          <cell r="N235">
            <v>18</v>
          </cell>
          <cell r="O235">
            <v>27</v>
          </cell>
          <cell r="P235">
            <v>14.5</v>
          </cell>
          <cell r="Q235">
            <v>43.5</v>
          </cell>
          <cell r="R235">
            <v>13</v>
          </cell>
          <cell r="S235">
            <v>26</v>
          </cell>
          <cell r="T235">
            <v>14</v>
          </cell>
          <cell r="U235">
            <v>28</v>
          </cell>
          <cell r="V235">
            <v>13</v>
          </cell>
          <cell r="W235">
            <v>104</v>
          </cell>
          <cell r="X235">
            <v>14</v>
          </cell>
          <cell r="Y235">
            <v>168</v>
          </cell>
          <cell r="Z235">
            <v>14.5</v>
          </cell>
          <cell r="AA235">
            <v>174</v>
          </cell>
          <cell r="AB235">
            <v>1203.75</v>
          </cell>
          <cell r="AC235">
            <v>15.432692307692308</v>
          </cell>
        </row>
        <row r="236">
          <cell r="A236">
            <v>233</v>
          </cell>
          <cell r="B236" t="str">
            <v>ضياف</v>
          </cell>
          <cell r="C236" t="str">
            <v>عبد القادر</v>
          </cell>
          <cell r="D236" t="str">
            <v>2007.020.02404</v>
          </cell>
          <cell r="E236" t="str">
            <v>ق خ</v>
          </cell>
          <cell r="F236">
            <v>13</v>
          </cell>
          <cell r="G236">
            <v>78</v>
          </cell>
          <cell r="H236">
            <v>14</v>
          </cell>
          <cell r="I236">
            <v>140</v>
          </cell>
          <cell r="J236">
            <v>20</v>
          </cell>
          <cell r="K236">
            <v>400</v>
          </cell>
          <cell r="L236">
            <v>16</v>
          </cell>
          <cell r="M236">
            <v>24</v>
          </cell>
          <cell r="N236">
            <v>16</v>
          </cell>
          <cell r="O236">
            <v>24</v>
          </cell>
          <cell r="P236">
            <v>15</v>
          </cell>
          <cell r="Q236">
            <v>45</v>
          </cell>
          <cell r="R236">
            <v>15</v>
          </cell>
          <cell r="S236">
            <v>30</v>
          </cell>
          <cell r="T236">
            <v>13</v>
          </cell>
          <cell r="U236">
            <v>26</v>
          </cell>
          <cell r="V236">
            <v>13</v>
          </cell>
          <cell r="W236">
            <v>104</v>
          </cell>
          <cell r="X236">
            <v>13</v>
          </cell>
          <cell r="Y236">
            <v>156</v>
          </cell>
          <cell r="Z236">
            <v>15</v>
          </cell>
          <cell r="AA236">
            <v>180</v>
          </cell>
          <cell r="AB236">
            <v>1207</v>
          </cell>
          <cell r="AC236">
            <v>15.474358974358974</v>
          </cell>
        </row>
        <row r="237">
          <cell r="A237">
            <v>234</v>
          </cell>
          <cell r="B237" t="str">
            <v>خروف</v>
          </cell>
          <cell r="C237" t="str">
            <v>شريف</v>
          </cell>
          <cell r="D237" t="str">
            <v>2007.360.05741</v>
          </cell>
          <cell r="E237" t="str">
            <v>ق خ</v>
          </cell>
          <cell r="F237">
            <v>13</v>
          </cell>
          <cell r="G237">
            <v>78</v>
          </cell>
          <cell r="H237">
            <v>13</v>
          </cell>
          <cell r="I237">
            <v>130</v>
          </cell>
          <cell r="J237">
            <v>20</v>
          </cell>
          <cell r="K237">
            <v>400</v>
          </cell>
          <cell r="L237">
            <v>14</v>
          </cell>
          <cell r="M237">
            <v>21</v>
          </cell>
          <cell r="N237">
            <v>16</v>
          </cell>
          <cell r="O237">
            <v>24</v>
          </cell>
          <cell r="P237">
            <v>14</v>
          </cell>
          <cell r="Q237">
            <v>42</v>
          </cell>
          <cell r="R237">
            <v>14</v>
          </cell>
          <cell r="S237">
            <v>28</v>
          </cell>
          <cell r="T237">
            <v>13</v>
          </cell>
          <cell r="U237">
            <v>26</v>
          </cell>
          <cell r="V237">
            <v>13</v>
          </cell>
          <cell r="W237">
            <v>104</v>
          </cell>
          <cell r="X237">
            <v>13</v>
          </cell>
          <cell r="Y237">
            <v>156</v>
          </cell>
          <cell r="Z237">
            <v>13.5</v>
          </cell>
          <cell r="AA237">
            <v>162</v>
          </cell>
          <cell r="AB237">
            <v>1171</v>
          </cell>
          <cell r="AC237">
            <v>15.012820512820513</v>
          </cell>
        </row>
        <row r="238">
          <cell r="A238">
            <v>235</v>
          </cell>
          <cell r="B238" t="str">
            <v>صديق</v>
          </cell>
          <cell r="C238" t="str">
            <v>إسماعيل</v>
          </cell>
          <cell r="D238" t="str">
            <v>2007.020.02402</v>
          </cell>
          <cell r="E238" t="str">
            <v xml:space="preserve">د ج </v>
          </cell>
          <cell r="F238">
            <v>13</v>
          </cell>
          <cell r="G238">
            <v>78</v>
          </cell>
          <cell r="H238">
            <v>13.33</v>
          </cell>
          <cell r="I238">
            <v>133.30000000000001</v>
          </cell>
          <cell r="J238">
            <v>20</v>
          </cell>
          <cell r="K238">
            <v>400</v>
          </cell>
          <cell r="L238">
            <v>15.5</v>
          </cell>
          <cell r="M238">
            <v>23.25</v>
          </cell>
          <cell r="N238">
            <v>18</v>
          </cell>
          <cell r="O238">
            <v>27</v>
          </cell>
          <cell r="P238">
            <v>14</v>
          </cell>
          <cell r="Q238">
            <v>42</v>
          </cell>
          <cell r="R238">
            <v>16</v>
          </cell>
          <cell r="S238">
            <v>32</v>
          </cell>
          <cell r="T238">
            <v>15</v>
          </cell>
          <cell r="U238">
            <v>30</v>
          </cell>
          <cell r="V238">
            <v>12</v>
          </cell>
          <cell r="W238">
            <v>96</v>
          </cell>
          <cell r="X238">
            <v>15</v>
          </cell>
          <cell r="Y238">
            <v>180</v>
          </cell>
          <cell r="Z238">
            <v>14</v>
          </cell>
          <cell r="AA238">
            <v>168</v>
          </cell>
          <cell r="AB238">
            <v>1209.55</v>
          </cell>
          <cell r="AC238">
            <v>15.507051282051281</v>
          </cell>
        </row>
        <row r="239">
          <cell r="A239">
            <v>236</v>
          </cell>
          <cell r="B239" t="str">
            <v xml:space="preserve">عون الله </v>
          </cell>
          <cell r="C239" t="str">
            <v>حسين</v>
          </cell>
          <cell r="D239" t="str">
            <v>2007.460.02290</v>
          </cell>
          <cell r="E239" t="str">
            <v>ق خ</v>
          </cell>
          <cell r="F239">
            <v>13</v>
          </cell>
          <cell r="G239">
            <v>78</v>
          </cell>
          <cell r="H239">
            <v>14</v>
          </cell>
          <cell r="I239">
            <v>140</v>
          </cell>
          <cell r="J239">
            <v>17</v>
          </cell>
          <cell r="K239">
            <v>340</v>
          </cell>
          <cell r="L239">
            <v>15.5</v>
          </cell>
          <cell r="M239">
            <v>23.25</v>
          </cell>
          <cell r="N239">
            <v>18</v>
          </cell>
          <cell r="O239">
            <v>27</v>
          </cell>
          <cell r="P239">
            <v>15.5</v>
          </cell>
          <cell r="Q239">
            <v>46.5</v>
          </cell>
          <cell r="R239">
            <v>13</v>
          </cell>
          <cell r="S239">
            <v>26</v>
          </cell>
          <cell r="T239">
            <v>14</v>
          </cell>
          <cell r="U239">
            <v>28</v>
          </cell>
          <cell r="V239">
            <v>12</v>
          </cell>
          <cell r="W239">
            <v>96</v>
          </cell>
          <cell r="X239">
            <v>14</v>
          </cell>
          <cell r="Y239">
            <v>168</v>
          </cell>
          <cell r="Z239">
            <v>14.5</v>
          </cell>
          <cell r="AA239">
            <v>174</v>
          </cell>
          <cell r="AB239">
            <v>1146.75</v>
          </cell>
          <cell r="AC239">
            <v>14.701923076923077</v>
          </cell>
        </row>
        <row r="240">
          <cell r="A240">
            <v>237</v>
          </cell>
          <cell r="B240" t="str">
            <v xml:space="preserve">عبد الدايم </v>
          </cell>
          <cell r="C240" t="str">
            <v>عمر</v>
          </cell>
          <cell r="D240" t="str">
            <v>2007.220.01940</v>
          </cell>
          <cell r="E240" t="str">
            <v xml:space="preserve">د ج </v>
          </cell>
          <cell r="F240">
            <v>13</v>
          </cell>
          <cell r="G240">
            <v>78</v>
          </cell>
          <cell r="H240">
            <v>13.5</v>
          </cell>
          <cell r="I240">
            <v>135</v>
          </cell>
          <cell r="J240">
            <v>20</v>
          </cell>
          <cell r="K240">
            <v>400</v>
          </cell>
          <cell r="L240">
            <v>14.5</v>
          </cell>
          <cell r="M240">
            <v>21.75</v>
          </cell>
          <cell r="N240">
            <v>16</v>
          </cell>
          <cell r="O240">
            <v>24</v>
          </cell>
          <cell r="P240">
            <v>14</v>
          </cell>
          <cell r="Q240">
            <v>42</v>
          </cell>
          <cell r="R240">
            <v>15.5</v>
          </cell>
          <cell r="S240">
            <v>31</v>
          </cell>
          <cell r="T240">
            <v>13</v>
          </cell>
          <cell r="U240">
            <v>26</v>
          </cell>
          <cell r="V240">
            <v>13</v>
          </cell>
          <cell r="W240">
            <v>104</v>
          </cell>
          <cell r="X240">
            <v>13</v>
          </cell>
          <cell r="Y240">
            <v>156</v>
          </cell>
          <cell r="Z240">
            <v>15</v>
          </cell>
          <cell r="AA240">
            <v>180</v>
          </cell>
          <cell r="AB240">
            <v>1197.75</v>
          </cell>
          <cell r="AC240">
            <v>15.35576923076923</v>
          </cell>
        </row>
        <row r="241">
          <cell r="A241">
            <v>238</v>
          </cell>
          <cell r="B241" t="str">
            <v>عشاب</v>
          </cell>
          <cell r="C241" t="str">
            <v>ميلود</v>
          </cell>
          <cell r="D241" t="str">
            <v>2007.390.00685</v>
          </cell>
          <cell r="E241" t="str">
            <v>ق خ</v>
          </cell>
          <cell r="F241">
            <v>13</v>
          </cell>
          <cell r="G241">
            <v>78</v>
          </cell>
          <cell r="H241">
            <v>12.17</v>
          </cell>
          <cell r="I241">
            <v>121.7</v>
          </cell>
          <cell r="J241">
            <v>20</v>
          </cell>
          <cell r="K241">
            <v>400</v>
          </cell>
          <cell r="L241">
            <v>13.5</v>
          </cell>
          <cell r="M241">
            <v>20.25</v>
          </cell>
          <cell r="N241">
            <v>16</v>
          </cell>
          <cell r="O241">
            <v>24</v>
          </cell>
          <cell r="P241">
            <v>13.5</v>
          </cell>
          <cell r="Q241">
            <v>40.5</v>
          </cell>
          <cell r="R241">
            <v>13</v>
          </cell>
          <cell r="S241">
            <v>26</v>
          </cell>
          <cell r="T241">
            <v>13</v>
          </cell>
          <cell r="U241">
            <v>26</v>
          </cell>
          <cell r="V241">
            <v>12</v>
          </cell>
          <cell r="W241">
            <v>96</v>
          </cell>
          <cell r="X241">
            <v>13</v>
          </cell>
          <cell r="Y241">
            <v>156</v>
          </cell>
          <cell r="Z241">
            <v>13.5</v>
          </cell>
          <cell r="AA241">
            <v>162</v>
          </cell>
          <cell r="AB241">
            <v>1150.45</v>
          </cell>
          <cell r="AC241">
            <v>14.749358974358975</v>
          </cell>
        </row>
        <row r="242">
          <cell r="A242">
            <v>239</v>
          </cell>
          <cell r="B242" t="str">
            <v>كريبات</v>
          </cell>
          <cell r="C242" t="str">
            <v>عماد الدين</v>
          </cell>
          <cell r="D242" t="str">
            <v>2007.230.05776</v>
          </cell>
          <cell r="E242" t="str">
            <v>ق خ</v>
          </cell>
          <cell r="F242">
            <v>13</v>
          </cell>
          <cell r="G242">
            <v>78</v>
          </cell>
          <cell r="H242">
            <v>13.67</v>
          </cell>
          <cell r="I242">
            <v>136.69999999999999</v>
          </cell>
          <cell r="J242">
            <v>19.5</v>
          </cell>
          <cell r="K242">
            <v>390</v>
          </cell>
          <cell r="L242">
            <v>15</v>
          </cell>
          <cell r="M242">
            <v>22.5</v>
          </cell>
          <cell r="N242">
            <v>18</v>
          </cell>
          <cell r="O242">
            <v>27</v>
          </cell>
          <cell r="P242">
            <v>13.5</v>
          </cell>
          <cell r="Q242">
            <v>40.5</v>
          </cell>
          <cell r="R242">
            <v>15</v>
          </cell>
          <cell r="S242">
            <v>30</v>
          </cell>
          <cell r="T242">
            <v>12</v>
          </cell>
          <cell r="U242">
            <v>24</v>
          </cell>
          <cell r="V242">
            <v>14</v>
          </cell>
          <cell r="W242">
            <v>112</v>
          </cell>
          <cell r="X242">
            <v>12</v>
          </cell>
          <cell r="Y242">
            <v>144</v>
          </cell>
          <cell r="Z242">
            <v>15</v>
          </cell>
          <cell r="AA242">
            <v>180</v>
          </cell>
          <cell r="AB242">
            <v>1184.7</v>
          </cell>
          <cell r="AC242">
            <v>15.188461538461539</v>
          </cell>
        </row>
        <row r="243">
          <cell r="A243">
            <v>240</v>
          </cell>
          <cell r="B243" t="str">
            <v>عزيزة</v>
          </cell>
          <cell r="C243" t="str">
            <v>وليد</v>
          </cell>
          <cell r="D243" t="str">
            <v>2007.430.05776</v>
          </cell>
          <cell r="E243" t="str">
            <v>ح ج</v>
          </cell>
          <cell r="F243">
            <v>13</v>
          </cell>
          <cell r="G243">
            <v>78</v>
          </cell>
          <cell r="H243">
            <v>13.67</v>
          </cell>
          <cell r="I243">
            <v>136.69999999999999</v>
          </cell>
          <cell r="J243">
            <v>20</v>
          </cell>
          <cell r="K243">
            <v>400</v>
          </cell>
          <cell r="L243">
            <v>14.5</v>
          </cell>
          <cell r="M243">
            <v>21.75</v>
          </cell>
          <cell r="N243">
            <v>20</v>
          </cell>
          <cell r="O243">
            <v>30</v>
          </cell>
          <cell r="P243">
            <v>15</v>
          </cell>
          <cell r="Q243">
            <v>45</v>
          </cell>
          <cell r="R243">
            <v>14</v>
          </cell>
          <cell r="S243">
            <v>28</v>
          </cell>
          <cell r="T243">
            <v>13</v>
          </cell>
          <cell r="U243">
            <v>26</v>
          </cell>
          <cell r="V243">
            <v>12</v>
          </cell>
          <cell r="W243">
            <v>96</v>
          </cell>
          <cell r="X243">
            <v>13</v>
          </cell>
          <cell r="Y243">
            <v>156</v>
          </cell>
          <cell r="Z243">
            <v>14</v>
          </cell>
          <cell r="AA243">
            <v>168</v>
          </cell>
          <cell r="AB243">
            <v>1185.45</v>
          </cell>
          <cell r="AC243">
            <v>15.198076923076924</v>
          </cell>
        </row>
        <row r="244">
          <cell r="A244">
            <v>241</v>
          </cell>
          <cell r="B244" t="str">
            <v>عاشوري</v>
          </cell>
          <cell r="C244" t="str">
            <v>مولود</v>
          </cell>
          <cell r="D244" t="str">
            <v>2007.210.05755</v>
          </cell>
          <cell r="E244" t="str">
            <v>ق خ</v>
          </cell>
          <cell r="F244">
            <v>13</v>
          </cell>
          <cell r="G244">
            <v>78</v>
          </cell>
          <cell r="H244">
            <v>13.67</v>
          </cell>
          <cell r="I244">
            <v>136.69999999999999</v>
          </cell>
          <cell r="J244">
            <v>20</v>
          </cell>
          <cell r="K244">
            <v>400</v>
          </cell>
          <cell r="L244">
            <v>15.5</v>
          </cell>
          <cell r="M244">
            <v>23.25</v>
          </cell>
          <cell r="N244">
            <v>16</v>
          </cell>
          <cell r="O244">
            <v>24</v>
          </cell>
          <cell r="P244">
            <v>14</v>
          </cell>
          <cell r="Q244">
            <v>42</v>
          </cell>
          <cell r="R244">
            <v>13.5</v>
          </cell>
          <cell r="S244">
            <v>27</v>
          </cell>
          <cell r="T244">
            <v>12</v>
          </cell>
          <cell r="U244">
            <v>24</v>
          </cell>
          <cell r="V244">
            <v>13</v>
          </cell>
          <cell r="W244">
            <v>104</v>
          </cell>
          <cell r="X244">
            <v>12</v>
          </cell>
          <cell r="Y244">
            <v>144</v>
          </cell>
          <cell r="Z244">
            <v>13</v>
          </cell>
          <cell r="AA244">
            <v>156</v>
          </cell>
          <cell r="AB244">
            <v>1158.95</v>
          </cell>
          <cell r="AC244">
            <v>14.858333333333334</v>
          </cell>
        </row>
        <row r="245">
          <cell r="A245">
            <v>242</v>
          </cell>
          <cell r="B245" t="str">
            <v>بوخنونة</v>
          </cell>
          <cell r="C245" t="str">
            <v>عبد القادر</v>
          </cell>
          <cell r="D245" t="str">
            <v>2007.290.01129</v>
          </cell>
          <cell r="E245" t="str">
            <v>ق خ</v>
          </cell>
          <cell r="F245">
            <v>13</v>
          </cell>
          <cell r="G245">
            <v>78</v>
          </cell>
          <cell r="H245">
            <v>12.83</v>
          </cell>
          <cell r="I245">
            <v>128.30000000000001</v>
          </cell>
          <cell r="J245">
            <v>19.5</v>
          </cell>
          <cell r="K245">
            <v>390</v>
          </cell>
          <cell r="L245">
            <v>13.5</v>
          </cell>
          <cell r="M245">
            <v>20.25</v>
          </cell>
          <cell r="N245">
            <v>20</v>
          </cell>
          <cell r="O245">
            <v>30</v>
          </cell>
          <cell r="P245">
            <v>14</v>
          </cell>
          <cell r="Q245">
            <v>42</v>
          </cell>
          <cell r="R245">
            <v>16</v>
          </cell>
          <cell r="S245">
            <v>32</v>
          </cell>
          <cell r="T245">
            <v>15</v>
          </cell>
          <cell r="U245">
            <v>30</v>
          </cell>
          <cell r="V245">
            <v>14</v>
          </cell>
          <cell r="W245">
            <v>112</v>
          </cell>
          <cell r="X245">
            <v>15</v>
          </cell>
          <cell r="Y245">
            <v>180</v>
          </cell>
          <cell r="Z245">
            <v>14</v>
          </cell>
          <cell r="AA245">
            <v>168</v>
          </cell>
          <cell r="AB245">
            <v>1210.55</v>
          </cell>
          <cell r="AC245">
            <v>15.519871794871793</v>
          </cell>
        </row>
        <row r="246">
          <cell r="A246">
            <v>243</v>
          </cell>
          <cell r="B246" t="str">
            <v>طراد</v>
          </cell>
          <cell r="C246" t="str">
            <v>بلقاسم</v>
          </cell>
          <cell r="D246" t="str">
            <v>2007.070.00702</v>
          </cell>
          <cell r="E246" t="str">
            <v>ق خ</v>
          </cell>
          <cell r="F246">
            <v>13</v>
          </cell>
          <cell r="G246">
            <v>78</v>
          </cell>
          <cell r="H246">
            <v>13.67</v>
          </cell>
          <cell r="I246">
            <v>136.69999999999999</v>
          </cell>
          <cell r="J246">
            <v>19.25</v>
          </cell>
          <cell r="K246">
            <v>385</v>
          </cell>
          <cell r="L246">
            <v>15</v>
          </cell>
          <cell r="M246">
            <v>22.5</v>
          </cell>
          <cell r="N246">
            <v>20</v>
          </cell>
          <cell r="O246">
            <v>30</v>
          </cell>
          <cell r="P246">
            <v>13.5</v>
          </cell>
          <cell r="Q246">
            <v>40.5</v>
          </cell>
          <cell r="R246">
            <v>14.5</v>
          </cell>
          <cell r="S246">
            <v>29</v>
          </cell>
          <cell r="T246">
            <v>15</v>
          </cell>
          <cell r="U246">
            <v>30</v>
          </cell>
          <cell r="V246">
            <v>14</v>
          </cell>
          <cell r="W246">
            <v>112</v>
          </cell>
          <cell r="X246">
            <v>15</v>
          </cell>
          <cell r="Y246">
            <v>180</v>
          </cell>
          <cell r="Z246">
            <v>13</v>
          </cell>
          <cell r="AA246">
            <v>156</v>
          </cell>
          <cell r="AB246">
            <v>1199.7</v>
          </cell>
          <cell r="AC246">
            <v>15.380769230769232</v>
          </cell>
        </row>
        <row r="247">
          <cell r="A247">
            <v>244</v>
          </cell>
          <cell r="B247" t="str">
            <v xml:space="preserve">بن شتوح </v>
          </cell>
          <cell r="C247" t="str">
            <v>أحمد</v>
          </cell>
          <cell r="D247" t="str">
            <v>2007.260.01121</v>
          </cell>
          <cell r="E247" t="str">
            <v xml:space="preserve">د ج </v>
          </cell>
          <cell r="F247">
            <v>13</v>
          </cell>
          <cell r="G247">
            <v>78</v>
          </cell>
          <cell r="H247">
            <v>12.83</v>
          </cell>
          <cell r="I247">
            <v>128.30000000000001</v>
          </cell>
          <cell r="J247">
            <v>20</v>
          </cell>
          <cell r="K247">
            <v>400</v>
          </cell>
          <cell r="L247">
            <v>14.5</v>
          </cell>
          <cell r="M247">
            <v>21.75</v>
          </cell>
          <cell r="N247">
            <v>18</v>
          </cell>
          <cell r="O247">
            <v>27</v>
          </cell>
          <cell r="P247">
            <v>16</v>
          </cell>
          <cell r="Q247">
            <v>48</v>
          </cell>
          <cell r="R247">
            <v>15</v>
          </cell>
          <cell r="S247">
            <v>30</v>
          </cell>
          <cell r="T247">
            <v>13</v>
          </cell>
          <cell r="U247">
            <v>26</v>
          </cell>
          <cell r="V247">
            <v>13</v>
          </cell>
          <cell r="W247">
            <v>104</v>
          </cell>
          <cell r="X247">
            <v>13</v>
          </cell>
          <cell r="Y247">
            <v>156</v>
          </cell>
          <cell r="Z247">
            <v>15</v>
          </cell>
          <cell r="AA247">
            <v>180</v>
          </cell>
          <cell r="AB247">
            <v>1199.05</v>
          </cell>
          <cell r="AC247">
            <v>15.372435897435897</v>
          </cell>
        </row>
        <row r="248">
          <cell r="A248">
            <v>245</v>
          </cell>
          <cell r="B248" t="str">
            <v>بن معيزة</v>
          </cell>
          <cell r="C248" t="str">
            <v>رضوان</v>
          </cell>
          <cell r="D248" t="str">
            <v>2007.440.01397</v>
          </cell>
          <cell r="E248" t="str">
            <v>ق خ</v>
          </cell>
          <cell r="F248">
            <v>13</v>
          </cell>
          <cell r="G248">
            <v>78</v>
          </cell>
          <cell r="H248">
            <v>13</v>
          </cell>
          <cell r="I248">
            <v>130</v>
          </cell>
          <cell r="J248">
            <v>20</v>
          </cell>
          <cell r="K248">
            <v>400</v>
          </cell>
          <cell r="L248">
            <v>15</v>
          </cell>
          <cell r="M248">
            <v>22.5</v>
          </cell>
          <cell r="N248">
            <v>20</v>
          </cell>
          <cell r="O248">
            <v>30</v>
          </cell>
          <cell r="P248">
            <v>14</v>
          </cell>
          <cell r="Q248">
            <v>42</v>
          </cell>
          <cell r="R248">
            <v>16</v>
          </cell>
          <cell r="S248">
            <v>32</v>
          </cell>
          <cell r="T248">
            <v>13</v>
          </cell>
          <cell r="U248">
            <v>26</v>
          </cell>
          <cell r="V248">
            <v>13</v>
          </cell>
          <cell r="W248">
            <v>104</v>
          </cell>
          <cell r="X248">
            <v>13</v>
          </cell>
          <cell r="Y248">
            <v>156</v>
          </cell>
          <cell r="Z248">
            <v>15</v>
          </cell>
          <cell r="AA248">
            <v>180</v>
          </cell>
          <cell r="AB248">
            <v>1200.5</v>
          </cell>
          <cell r="AC248">
            <v>15.391025641025641</v>
          </cell>
        </row>
        <row r="249">
          <cell r="A249">
            <v>246</v>
          </cell>
          <cell r="B249" t="str">
            <v>صوالح</v>
          </cell>
          <cell r="C249" t="str">
            <v>توفيق</v>
          </cell>
          <cell r="D249" t="str">
            <v>2007.050.03479</v>
          </cell>
          <cell r="E249" t="str">
            <v>ق خ</v>
          </cell>
          <cell r="F249">
            <v>13</v>
          </cell>
          <cell r="G249">
            <v>78</v>
          </cell>
          <cell r="H249">
            <v>14.17</v>
          </cell>
          <cell r="I249">
            <v>141.69999999999999</v>
          </cell>
          <cell r="J249">
            <v>20</v>
          </cell>
          <cell r="K249">
            <v>400</v>
          </cell>
          <cell r="L249">
            <v>14.5</v>
          </cell>
          <cell r="M249">
            <v>21.75</v>
          </cell>
          <cell r="N249">
            <v>18</v>
          </cell>
          <cell r="O249">
            <v>27</v>
          </cell>
          <cell r="P249">
            <v>15.5</v>
          </cell>
          <cell r="Q249">
            <v>46.5</v>
          </cell>
          <cell r="R249">
            <v>14</v>
          </cell>
          <cell r="S249">
            <v>28</v>
          </cell>
          <cell r="T249">
            <v>14</v>
          </cell>
          <cell r="U249">
            <v>28</v>
          </cell>
          <cell r="V249">
            <v>13</v>
          </cell>
          <cell r="W249">
            <v>104</v>
          </cell>
          <cell r="X249">
            <v>14</v>
          </cell>
          <cell r="Y249">
            <v>168</v>
          </cell>
          <cell r="Z249">
            <v>14.5</v>
          </cell>
          <cell r="AA249">
            <v>174</v>
          </cell>
          <cell r="AB249">
            <v>1216.95</v>
          </cell>
          <cell r="AC249">
            <v>15.601923076923077</v>
          </cell>
        </row>
        <row r="250">
          <cell r="A250">
            <v>247</v>
          </cell>
          <cell r="B250" t="str">
            <v>سبتي</v>
          </cell>
          <cell r="C250" t="str">
            <v>محمد الصديق</v>
          </cell>
          <cell r="D250" t="str">
            <v>2007.070.00707</v>
          </cell>
          <cell r="E250" t="str">
            <v xml:space="preserve">د ج </v>
          </cell>
          <cell r="F250">
            <v>13</v>
          </cell>
          <cell r="G250">
            <v>78</v>
          </cell>
          <cell r="H250">
            <v>11.67</v>
          </cell>
          <cell r="I250">
            <v>116.7</v>
          </cell>
          <cell r="J250">
            <v>17</v>
          </cell>
          <cell r="K250">
            <v>340</v>
          </cell>
          <cell r="L250">
            <v>13.5</v>
          </cell>
          <cell r="M250">
            <v>20.25</v>
          </cell>
          <cell r="N250">
            <v>18</v>
          </cell>
          <cell r="O250">
            <v>27</v>
          </cell>
          <cell r="P250">
            <v>15.5</v>
          </cell>
          <cell r="Q250">
            <v>46.5</v>
          </cell>
          <cell r="R250">
            <v>15</v>
          </cell>
          <cell r="S250">
            <v>30</v>
          </cell>
          <cell r="T250">
            <v>14</v>
          </cell>
          <cell r="U250">
            <v>28</v>
          </cell>
          <cell r="V250">
            <v>13</v>
          </cell>
          <cell r="W250">
            <v>104</v>
          </cell>
          <cell r="X250">
            <v>14</v>
          </cell>
          <cell r="Y250">
            <v>168</v>
          </cell>
          <cell r="Z250">
            <v>15</v>
          </cell>
          <cell r="AA250">
            <v>180</v>
          </cell>
          <cell r="AB250">
            <v>1138.45</v>
          </cell>
          <cell r="AC250">
            <v>14.595512820512822</v>
          </cell>
        </row>
        <row r="251">
          <cell r="A251">
            <v>248</v>
          </cell>
          <cell r="B251" t="str">
            <v>بوركايب</v>
          </cell>
          <cell r="C251" t="str">
            <v>محمد</v>
          </cell>
          <cell r="D251" t="str">
            <v>2007.420.00693</v>
          </cell>
          <cell r="E251" t="str">
            <v>ق خ</v>
          </cell>
          <cell r="F251">
            <v>13</v>
          </cell>
          <cell r="G251">
            <v>78</v>
          </cell>
          <cell r="H251">
            <v>12.5</v>
          </cell>
          <cell r="I251">
            <v>125</v>
          </cell>
          <cell r="J251">
            <v>12</v>
          </cell>
          <cell r="K251">
            <v>240</v>
          </cell>
          <cell r="L251">
            <v>14</v>
          </cell>
          <cell r="M251">
            <v>21</v>
          </cell>
          <cell r="N251">
            <v>20</v>
          </cell>
          <cell r="O251">
            <v>30</v>
          </cell>
          <cell r="P251">
            <v>14.5</v>
          </cell>
          <cell r="Q251">
            <v>43.5</v>
          </cell>
          <cell r="R251">
            <v>16</v>
          </cell>
          <cell r="S251">
            <v>32</v>
          </cell>
          <cell r="T251">
            <v>14</v>
          </cell>
          <cell r="U251">
            <v>28</v>
          </cell>
          <cell r="V251">
            <v>12</v>
          </cell>
          <cell r="W251">
            <v>96</v>
          </cell>
          <cell r="X251">
            <v>14</v>
          </cell>
          <cell r="Y251">
            <v>168</v>
          </cell>
          <cell r="Z251">
            <v>13.5</v>
          </cell>
          <cell r="AA251">
            <v>162</v>
          </cell>
          <cell r="AB251">
            <v>1023.5</v>
          </cell>
          <cell r="AC251">
            <v>13.121794871794872</v>
          </cell>
        </row>
        <row r="252">
          <cell r="A252">
            <v>249</v>
          </cell>
          <cell r="B252" t="str">
            <v>نواري</v>
          </cell>
          <cell r="C252" t="str">
            <v>العربي</v>
          </cell>
          <cell r="D252" t="str">
            <v>2007.380.02885</v>
          </cell>
          <cell r="E252" t="str">
            <v>ق خ</v>
          </cell>
          <cell r="F252">
            <v>13</v>
          </cell>
          <cell r="G252">
            <v>78</v>
          </cell>
          <cell r="H252">
            <v>12.33</v>
          </cell>
          <cell r="I252">
            <v>123.3</v>
          </cell>
          <cell r="J252">
            <v>19</v>
          </cell>
          <cell r="K252">
            <v>380</v>
          </cell>
          <cell r="L252">
            <v>13.5</v>
          </cell>
          <cell r="M252">
            <v>20.25</v>
          </cell>
          <cell r="N252">
            <v>18</v>
          </cell>
          <cell r="O252">
            <v>27</v>
          </cell>
          <cell r="P252">
            <v>13.5</v>
          </cell>
          <cell r="Q252">
            <v>40.5</v>
          </cell>
          <cell r="R252">
            <v>13</v>
          </cell>
          <cell r="S252">
            <v>26</v>
          </cell>
          <cell r="T252">
            <v>14</v>
          </cell>
          <cell r="U252">
            <v>28</v>
          </cell>
          <cell r="V252">
            <v>12</v>
          </cell>
          <cell r="W252">
            <v>96</v>
          </cell>
          <cell r="X252">
            <v>14</v>
          </cell>
          <cell r="Y252">
            <v>168</v>
          </cell>
          <cell r="Z252">
            <v>14</v>
          </cell>
          <cell r="AA252">
            <v>168</v>
          </cell>
          <cell r="AB252">
            <v>1155.05</v>
          </cell>
          <cell r="AC252">
            <v>14.808333333333334</v>
          </cell>
        </row>
        <row r="253">
          <cell r="A253">
            <v>250</v>
          </cell>
          <cell r="B253" t="str">
            <v>بن غياتي</v>
          </cell>
          <cell r="C253" t="str">
            <v>نور الدين</v>
          </cell>
          <cell r="D253" t="str">
            <v>2007.130.01936</v>
          </cell>
          <cell r="E253" t="str">
            <v>ق خ</v>
          </cell>
          <cell r="F253">
            <v>13</v>
          </cell>
          <cell r="G253">
            <v>78</v>
          </cell>
          <cell r="H253">
            <v>13.67</v>
          </cell>
          <cell r="I253">
            <v>136.69999999999999</v>
          </cell>
          <cell r="J253">
            <v>20</v>
          </cell>
          <cell r="K253">
            <v>400</v>
          </cell>
          <cell r="L253">
            <v>15.5</v>
          </cell>
          <cell r="M253">
            <v>23.25</v>
          </cell>
          <cell r="N253">
            <v>20</v>
          </cell>
          <cell r="O253">
            <v>30</v>
          </cell>
          <cell r="P253">
            <v>15</v>
          </cell>
          <cell r="Q253">
            <v>45</v>
          </cell>
          <cell r="R253">
            <v>15</v>
          </cell>
          <cell r="S253">
            <v>30</v>
          </cell>
          <cell r="T253">
            <v>13</v>
          </cell>
          <cell r="U253">
            <v>26</v>
          </cell>
          <cell r="V253">
            <v>13</v>
          </cell>
          <cell r="W253">
            <v>104</v>
          </cell>
          <cell r="X253">
            <v>13</v>
          </cell>
          <cell r="Y253">
            <v>156</v>
          </cell>
          <cell r="Z253">
            <v>14.5</v>
          </cell>
          <cell r="AA253">
            <v>174</v>
          </cell>
          <cell r="AB253">
            <v>1202.95</v>
          </cell>
          <cell r="AC253">
            <v>15.422435897435898</v>
          </cell>
        </row>
        <row r="254">
          <cell r="A254">
            <v>251</v>
          </cell>
          <cell r="B254" t="str">
            <v>تادبيرت</v>
          </cell>
          <cell r="C254" t="str">
            <v>رشيد</v>
          </cell>
          <cell r="D254" t="str">
            <v>2007.050.03505</v>
          </cell>
          <cell r="E254" t="str">
            <v xml:space="preserve">د ج </v>
          </cell>
          <cell r="F254">
            <v>13</v>
          </cell>
          <cell r="G254">
            <v>78</v>
          </cell>
          <cell r="H254">
            <v>12.67</v>
          </cell>
          <cell r="I254">
            <v>126.7</v>
          </cell>
          <cell r="J254">
            <v>20</v>
          </cell>
          <cell r="K254">
            <v>400</v>
          </cell>
          <cell r="L254">
            <v>14</v>
          </cell>
          <cell r="M254">
            <v>21</v>
          </cell>
          <cell r="N254">
            <v>20</v>
          </cell>
          <cell r="O254">
            <v>30</v>
          </cell>
          <cell r="P254">
            <v>14.5</v>
          </cell>
          <cell r="Q254">
            <v>43.5</v>
          </cell>
          <cell r="R254">
            <v>15</v>
          </cell>
          <cell r="S254">
            <v>30</v>
          </cell>
          <cell r="T254">
            <v>13</v>
          </cell>
          <cell r="U254">
            <v>26</v>
          </cell>
          <cell r="V254">
            <v>12</v>
          </cell>
          <cell r="W254">
            <v>96</v>
          </cell>
          <cell r="X254">
            <v>13</v>
          </cell>
          <cell r="Y254">
            <v>156</v>
          </cell>
          <cell r="Z254">
            <v>15</v>
          </cell>
          <cell r="AA254">
            <v>180</v>
          </cell>
          <cell r="AB254">
            <v>1187.2</v>
          </cell>
          <cell r="AC254">
            <v>15.220512820512822</v>
          </cell>
        </row>
        <row r="255">
          <cell r="A255">
            <v>252</v>
          </cell>
          <cell r="B255" t="str">
            <v>ولد مطاري</v>
          </cell>
          <cell r="C255" t="str">
            <v>سفيان</v>
          </cell>
          <cell r="D255" t="str">
            <v>2007.100.01118</v>
          </cell>
          <cell r="E255" t="str">
            <v>ق خ</v>
          </cell>
          <cell r="F255">
            <v>13</v>
          </cell>
          <cell r="G255">
            <v>78</v>
          </cell>
          <cell r="H255">
            <v>13.5</v>
          </cell>
          <cell r="I255">
            <v>135</v>
          </cell>
          <cell r="J255">
            <v>20</v>
          </cell>
          <cell r="K255">
            <v>400</v>
          </cell>
          <cell r="L255">
            <v>14</v>
          </cell>
          <cell r="M255">
            <v>21</v>
          </cell>
          <cell r="N255">
            <v>14</v>
          </cell>
          <cell r="O255">
            <v>21</v>
          </cell>
          <cell r="P255">
            <v>15.5</v>
          </cell>
          <cell r="Q255">
            <v>46.5</v>
          </cell>
          <cell r="R255">
            <v>12.5</v>
          </cell>
          <cell r="S255">
            <v>25</v>
          </cell>
          <cell r="T255">
            <v>13</v>
          </cell>
          <cell r="U255">
            <v>26</v>
          </cell>
          <cell r="V255">
            <v>14</v>
          </cell>
          <cell r="W255">
            <v>112</v>
          </cell>
          <cell r="X255">
            <v>13</v>
          </cell>
          <cell r="Y255">
            <v>156</v>
          </cell>
          <cell r="Z255">
            <v>13.5</v>
          </cell>
          <cell r="AA255">
            <v>162</v>
          </cell>
          <cell r="AB255">
            <v>1182.5</v>
          </cell>
          <cell r="AC255">
            <v>15.160256410256411</v>
          </cell>
        </row>
        <row r="256">
          <cell r="A256">
            <v>253</v>
          </cell>
          <cell r="B256" t="str">
            <v>مهدي</v>
          </cell>
          <cell r="C256" t="str">
            <v>جمال الدين</v>
          </cell>
          <cell r="D256" t="str">
            <v>2007.270.02490</v>
          </cell>
          <cell r="E256" t="str">
            <v>ق بح</v>
          </cell>
          <cell r="F256">
            <v>13</v>
          </cell>
          <cell r="G256">
            <v>78</v>
          </cell>
          <cell r="H256">
            <v>13.83</v>
          </cell>
          <cell r="I256">
            <v>138.30000000000001</v>
          </cell>
          <cell r="J256">
            <v>20</v>
          </cell>
          <cell r="K256">
            <v>400</v>
          </cell>
          <cell r="L256">
            <v>13.5</v>
          </cell>
          <cell r="M256">
            <v>20.25</v>
          </cell>
          <cell r="N256">
            <v>18</v>
          </cell>
          <cell r="O256">
            <v>27</v>
          </cell>
          <cell r="P256">
            <v>13.5</v>
          </cell>
          <cell r="Q256">
            <v>40.5</v>
          </cell>
          <cell r="R256">
            <v>15</v>
          </cell>
          <cell r="S256">
            <v>30</v>
          </cell>
          <cell r="T256">
            <v>14</v>
          </cell>
          <cell r="U256">
            <v>28</v>
          </cell>
          <cell r="V256">
            <v>12</v>
          </cell>
          <cell r="W256">
            <v>96</v>
          </cell>
          <cell r="X256">
            <v>14</v>
          </cell>
          <cell r="Y256">
            <v>168</v>
          </cell>
          <cell r="Z256">
            <v>15</v>
          </cell>
          <cell r="AA256">
            <v>180</v>
          </cell>
          <cell r="AB256">
            <v>1206.05</v>
          </cell>
          <cell r="AC256">
            <v>15.462179487179487</v>
          </cell>
        </row>
        <row r="257">
          <cell r="A257">
            <v>254</v>
          </cell>
          <cell r="B257" t="str">
            <v>مجلد</v>
          </cell>
          <cell r="C257" t="str">
            <v>سفيان</v>
          </cell>
          <cell r="D257" t="str">
            <v>2007.160.01062</v>
          </cell>
          <cell r="E257" t="str">
            <v>ح ج</v>
          </cell>
          <cell r="F257">
            <v>13</v>
          </cell>
          <cell r="G257">
            <v>78</v>
          </cell>
          <cell r="H257">
            <v>13.67</v>
          </cell>
          <cell r="I257">
            <v>136.69999999999999</v>
          </cell>
          <cell r="J257">
            <v>20</v>
          </cell>
          <cell r="K257">
            <v>400</v>
          </cell>
          <cell r="L257">
            <v>15</v>
          </cell>
          <cell r="M257">
            <v>22.5</v>
          </cell>
          <cell r="N257">
            <v>16</v>
          </cell>
          <cell r="O257">
            <v>24</v>
          </cell>
          <cell r="P257">
            <v>15</v>
          </cell>
          <cell r="Q257">
            <v>45</v>
          </cell>
          <cell r="R257">
            <v>13</v>
          </cell>
          <cell r="S257">
            <v>26</v>
          </cell>
          <cell r="T257">
            <v>13</v>
          </cell>
          <cell r="U257">
            <v>26</v>
          </cell>
          <cell r="V257">
            <v>13</v>
          </cell>
          <cell r="W257">
            <v>104</v>
          </cell>
          <cell r="X257">
            <v>13</v>
          </cell>
          <cell r="Y257">
            <v>156</v>
          </cell>
          <cell r="Z257">
            <v>14</v>
          </cell>
          <cell r="AA257">
            <v>168</v>
          </cell>
          <cell r="AB257">
            <v>1186.2</v>
          </cell>
          <cell r="AC257">
            <v>15.207692307692309</v>
          </cell>
        </row>
        <row r="258">
          <cell r="A258">
            <v>255</v>
          </cell>
          <cell r="B258" t="str">
            <v>صلاي</v>
          </cell>
          <cell r="C258" t="str">
            <v>أحمد</v>
          </cell>
          <cell r="D258" t="str">
            <v>2007.270.01941</v>
          </cell>
          <cell r="E258" t="str">
            <v xml:space="preserve">د ج </v>
          </cell>
          <cell r="F258">
            <v>13</v>
          </cell>
          <cell r="G258">
            <v>78</v>
          </cell>
          <cell r="H258">
            <v>12.33</v>
          </cell>
          <cell r="I258">
            <v>123.3</v>
          </cell>
          <cell r="J258">
            <v>20</v>
          </cell>
          <cell r="K258">
            <v>400</v>
          </cell>
          <cell r="L258">
            <v>14.5</v>
          </cell>
          <cell r="M258">
            <v>21.75</v>
          </cell>
          <cell r="N258">
            <v>14</v>
          </cell>
          <cell r="O258">
            <v>21</v>
          </cell>
          <cell r="P258">
            <v>13</v>
          </cell>
          <cell r="Q258">
            <v>39</v>
          </cell>
          <cell r="R258">
            <v>13</v>
          </cell>
          <cell r="S258">
            <v>26</v>
          </cell>
          <cell r="T258">
            <v>13</v>
          </cell>
          <cell r="U258">
            <v>26</v>
          </cell>
          <cell r="V258">
            <v>14</v>
          </cell>
          <cell r="W258">
            <v>112</v>
          </cell>
          <cell r="X258">
            <v>13</v>
          </cell>
          <cell r="Y258">
            <v>156</v>
          </cell>
          <cell r="Z258">
            <v>13</v>
          </cell>
          <cell r="AA258">
            <v>156</v>
          </cell>
          <cell r="AB258">
            <v>1159.05</v>
          </cell>
          <cell r="AC258">
            <v>14.859615384615385</v>
          </cell>
        </row>
        <row r="259">
          <cell r="A259">
            <v>256</v>
          </cell>
          <cell r="B259" t="str">
            <v>خرشوش</v>
          </cell>
          <cell r="C259" t="str">
            <v>أمحمد</v>
          </cell>
          <cell r="D259" t="str">
            <v>2007.050.03502</v>
          </cell>
          <cell r="E259" t="str">
            <v>ق خ</v>
          </cell>
          <cell r="F259">
            <v>13</v>
          </cell>
          <cell r="G259">
            <v>78</v>
          </cell>
          <cell r="H259">
            <v>14.33</v>
          </cell>
          <cell r="I259">
            <v>143.30000000000001</v>
          </cell>
          <cell r="J259">
            <v>20</v>
          </cell>
          <cell r="K259">
            <v>400</v>
          </cell>
          <cell r="L259">
            <v>15</v>
          </cell>
          <cell r="M259">
            <v>22.5</v>
          </cell>
          <cell r="N259">
            <v>16</v>
          </cell>
          <cell r="O259">
            <v>24</v>
          </cell>
          <cell r="P259">
            <v>14</v>
          </cell>
          <cell r="Q259">
            <v>42</v>
          </cell>
          <cell r="R259">
            <v>13</v>
          </cell>
          <cell r="S259">
            <v>26</v>
          </cell>
          <cell r="T259">
            <v>13</v>
          </cell>
          <cell r="U259">
            <v>26</v>
          </cell>
          <cell r="V259">
            <v>14</v>
          </cell>
          <cell r="W259">
            <v>112</v>
          </cell>
          <cell r="X259">
            <v>13</v>
          </cell>
          <cell r="Y259">
            <v>156</v>
          </cell>
          <cell r="Z259">
            <v>14</v>
          </cell>
          <cell r="AA259">
            <v>168</v>
          </cell>
          <cell r="AB259">
            <v>1197.8</v>
          </cell>
          <cell r="AC259">
            <v>15.356410256410255</v>
          </cell>
        </row>
        <row r="260">
          <cell r="A260">
            <v>257</v>
          </cell>
          <cell r="B260" t="str">
            <v>مهراز</v>
          </cell>
          <cell r="C260" t="str">
            <v>بلقاسم</v>
          </cell>
          <cell r="D260" t="str">
            <v>2007.290.01130</v>
          </cell>
          <cell r="E260" t="str">
            <v>ق خ</v>
          </cell>
          <cell r="F260">
            <v>13</v>
          </cell>
          <cell r="G260">
            <v>78</v>
          </cell>
          <cell r="H260">
            <v>13.67</v>
          </cell>
          <cell r="I260">
            <v>136.69999999999999</v>
          </cell>
          <cell r="J260">
            <v>19.5</v>
          </cell>
          <cell r="K260">
            <v>390</v>
          </cell>
          <cell r="L260">
            <v>14</v>
          </cell>
          <cell r="M260">
            <v>21</v>
          </cell>
          <cell r="N260">
            <v>16</v>
          </cell>
          <cell r="O260">
            <v>24</v>
          </cell>
          <cell r="P260">
            <v>15.5</v>
          </cell>
          <cell r="Q260">
            <v>46.5</v>
          </cell>
          <cell r="R260">
            <v>13</v>
          </cell>
          <cell r="S260">
            <v>26</v>
          </cell>
          <cell r="T260">
            <v>12</v>
          </cell>
          <cell r="U260">
            <v>24</v>
          </cell>
          <cell r="V260">
            <v>13</v>
          </cell>
          <cell r="W260">
            <v>104</v>
          </cell>
          <cell r="X260">
            <v>12</v>
          </cell>
          <cell r="Y260">
            <v>144</v>
          </cell>
          <cell r="Z260">
            <v>13</v>
          </cell>
          <cell r="AA260">
            <v>156</v>
          </cell>
          <cell r="AB260">
            <v>1150.2</v>
          </cell>
          <cell r="AC260">
            <v>14.746153846153847</v>
          </cell>
        </row>
        <row r="261">
          <cell r="A261">
            <v>258</v>
          </cell>
          <cell r="B261" t="str">
            <v>نواصرية</v>
          </cell>
          <cell r="C261" t="str">
            <v>رابح</v>
          </cell>
          <cell r="D261" t="str">
            <v>2007.340.00767</v>
          </cell>
          <cell r="E261" t="str">
            <v>ق خ</v>
          </cell>
          <cell r="F261">
            <v>13</v>
          </cell>
          <cell r="G261">
            <v>78</v>
          </cell>
          <cell r="H261">
            <v>13.67</v>
          </cell>
          <cell r="I261">
            <v>136.69999999999999</v>
          </cell>
          <cell r="J261">
            <v>19.5</v>
          </cell>
          <cell r="K261">
            <v>390</v>
          </cell>
          <cell r="L261">
            <v>14</v>
          </cell>
          <cell r="M261">
            <v>21</v>
          </cell>
          <cell r="N261">
            <v>20</v>
          </cell>
          <cell r="O261">
            <v>30</v>
          </cell>
          <cell r="P261">
            <v>15.5</v>
          </cell>
          <cell r="Q261">
            <v>46.5</v>
          </cell>
          <cell r="R261">
            <v>14</v>
          </cell>
          <cell r="S261">
            <v>28</v>
          </cell>
          <cell r="T261">
            <v>13</v>
          </cell>
          <cell r="U261">
            <v>26</v>
          </cell>
          <cell r="V261">
            <v>13</v>
          </cell>
          <cell r="W261">
            <v>104</v>
          </cell>
          <cell r="X261">
            <v>13</v>
          </cell>
          <cell r="Y261">
            <v>156</v>
          </cell>
          <cell r="Z261">
            <v>15</v>
          </cell>
          <cell r="AA261">
            <v>180</v>
          </cell>
          <cell r="AB261">
            <v>1196.2</v>
          </cell>
          <cell r="AC261">
            <v>15.335897435897436</v>
          </cell>
        </row>
        <row r="262">
          <cell r="A262">
            <v>259</v>
          </cell>
          <cell r="B262" t="str">
            <v>بن قوفة</v>
          </cell>
          <cell r="C262" t="str">
            <v>مصطفى</v>
          </cell>
          <cell r="D262" t="str">
            <v>2007.440.01390</v>
          </cell>
          <cell r="E262" t="str">
            <v>ق خ</v>
          </cell>
          <cell r="F262">
            <v>13</v>
          </cell>
          <cell r="G262">
            <v>78</v>
          </cell>
          <cell r="H262">
            <v>12.5</v>
          </cell>
          <cell r="I262">
            <v>125</v>
          </cell>
          <cell r="J262">
            <v>20</v>
          </cell>
          <cell r="K262">
            <v>400</v>
          </cell>
          <cell r="L262">
            <v>15.5</v>
          </cell>
          <cell r="M262">
            <v>23.25</v>
          </cell>
          <cell r="N262">
            <v>18</v>
          </cell>
          <cell r="O262">
            <v>27</v>
          </cell>
          <cell r="P262">
            <v>14.5</v>
          </cell>
          <cell r="Q262">
            <v>43.5</v>
          </cell>
          <cell r="R262">
            <v>13</v>
          </cell>
          <cell r="S262">
            <v>26</v>
          </cell>
          <cell r="T262">
            <v>14</v>
          </cell>
          <cell r="U262">
            <v>28</v>
          </cell>
          <cell r="V262">
            <v>13</v>
          </cell>
          <cell r="W262">
            <v>104</v>
          </cell>
          <cell r="X262">
            <v>14</v>
          </cell>
          <cell r="Y262">
            <v>168</v>
          </cell>
          <cell r="Z262">
            <v>15</v>
          </cell>
          <cell r="AA262">
            <v>180</v>
          </cell>
          <cell r="AB262">
            <v>1202.75</v>
          </cell>
          <cell r="AC262">
            <v>15.419871794871796</v>
          </cell>
        </row>
        <row r="263">
          <cell r="A263">
            <v>260</v>
          </cell>
          <cell r="B263" t="str">
            <v>بن سميرة</v>
          </cell>
          <cell r="C263" t="str">
            <v>محمد</v>
          </cell>
          <cell r="D263" t="str">
            <v>2007.290.01132</v>
          </cell>
          <cell r="E263" t="str">
            <v>ق خ</v>
          </cell>
          <cell r="F263">
            <v>13</v>
          </cell>
          <cell r="G263">
            <v>78</v>
          </cell>
          <cell r="H263">
            <v>12.33</v>
          </cell>
          <cell r="I263">
            <v>123.3</v>
          </cell>
          <cell r="J263">
            <v>20</v>
          </cell>
          <cell r="K263">
            <v>400</v>
          </cell>
          <cell r="L263">
            <v>14</v>
          </cell>
          <cell r="M263">
            <v>21</v>
          </cell>
          <cell r="N263">
            <v>20</v>
          </cell>
          <cell r="O263">
            <v>30</v>
          </cell>
          <cell r="P263">
            <v>13.5</v>
          </cell>
          <cell r="Q263">
            <v>40.5</v>
          </cell>
          <cell r="R263">
            <v>13</v>
          </cell>
          <cell r="S263">
            <v>26</v>
          </cell>
          <cell r="T263">
            <v>15</v>
          </cell>
          <cell r="U263">
            <v>30</v>
          </cell>
          <cell r="V263">
            <v>13</v>
          </cell>
          <cell r="W263">
            <v>104</v>
          </cell>
          <cell r="X263">
            <v>15</v>
          </cell>
          <cell r="Y263">
            <v>180</v>
          </cell>
          <cell r="Z263">
            <v>14.5</v>
          </cell>
          <cell r="AA263">
            <v>174</v>
          </cell>
          <cell r="AB263">
            <v>1206.8</v>
          </cell>
          <cell r="AC263">
            <v>15.471794871794872</v>
          </cell>
        </row>
        <row r="264">
          <cell r="A264">
            <v>261</v>
          </cell>
          <cell r="B264" t="str">
            <v>بن يعقوب</v>
          </cell>
          <cell r="C264" t="str">
            <v>يوسف</v>
          </cell>
          <cell r="D264" t="str">
            <v>2007.290.01131</v>
          </cell>
          <cell r="E264" t="str">
            <v>ق خ</v>
          </cell>
          <cell r="F264">
            <v>13</v>
          </cell>
          <cell r="G264">
            <v>78</v>
          </cell>
          <cell r="H264">
            <v>12.67</v>
          </cell>
          <cell r="I264">
            <v>126.7</v>
          </cell>
          <cell r="J264">
            <v>20</v>
          </cell>
          <cell r="K264">
            <v>400</v>
          </cell>
          <cell r="L264">
            <v>13.5</v>
          </cell>
          <cell r="M264">
            <v>20.25</v>
          </cell>
          <cell r="N264">
            <v>20</v>
          </cell>
          <cell r="O264">
            <v>30</v>
          </cell>
          <cell r="P264">
            <v>15</v>
          </cell>
          <cell r="Q264">
            <v>45</v>
          </cell>
          <cell r="R264">
            <v>13</v>
          </cell>
          <cell r="S264">
            <v>26</v>
          </cell>
          <cell r="T264">
            <v>14</v>
          </cell>
          <cell r="U264">
            <v>28</v>
          </cell>
          <cell r="V264">
            <v>12</v>
          </cell>
          <cell r="W264">
            <v>96</v>
          </cell>
          <cell r="X264">
            <v>14</v>
          </cell>
          <cell r="Y264">
            <v>168</v>
          </cell>
          <cell r="Z264">
            <v>15</v>
          </cell>
          <cell r="AA264">
            <v>180</v>
          </cell>
          <cell r="AB264">
            <v>1197.95</v>
          </cell>
          <cell r="AC264">
            <v>15.358333333333334</v>
          </cell>
        </row>
        <row r="265">
          <cell r="A265">
            <v>262</v>
          </cell>
          <cell r="B265" t="str">
            <v>بو عبد الله</v>
          </cell>
          <cell r="C265" t="str">
            <v>حمزة</v>
          </cell>
          <cell r="D265" t="str">
            <v>2007.050.03478</v>
          </cell>
          <cell r="E265" t="str">
            <v>ق خ</v>
          </cell>
          <cell r="F265">
            <v>13</v>
          </cell>
          <cell r="G265">
            <v>78</v>
          </cell>
          <cell r="H265">
            <v>14</v>
          </cell>
          <cell r="I265">
            <v>140</v>
          </cell>
          <cell r="J265">
            <v>17</v>
          </cell>
          <cell r="K265">
            <v>340</v>
          </cell>
          <cell r="L265">
            <v>13.5</v>
          </cell>
          <cell r="M265">
            <v>20.25</v>
          </cell>
          <cell r="N265">
            <v>20</v>
          </cell>
          <cell r="O265">
            <v>30</v>
          </cell>
          <cell r="P265">
            <v>14.5</v>
          </cell>
          <cell r="Q265">
            <v>43.5</v>
          </cell>
          <cell r="R265">
            <v>15</v>
          </cell>
          <cell r="S265">
            <v>30</v>
          </cell>
          <cell r="T265">
            <v>15</v>
          </cell>
          <cell r="U265">
            <v>30</v>
          </cell>
          <cell r="V265">
            <v>12</v>
          </cell>
          <cell r="W265">
            <v>96</v>
          </cell>
          <cell r="X265">
            <v>15</v>
          </cell>
          <cell r="Y265">
            <v>180</v>
          </cell>
          <cell r="Z265">
            <v>13.5</v>
          </cell>
          <cell r="AA265">
            <v>162</v>
          </cell>
          <cell r="AB265">
            <v>1149.75</v>
          </cell>
          <cell r="AC265">
            <v>14.740384615384615</v>
          </cell>
        </row>
        <row r="266">
          <cell r="A266">
            <v>263</v>
          </cell>
          <cell r="B266" t="str">
            <v>بن موسى</v>
          </cell>
          <cell r="C266" t="str">
            <v>حواس</v>
          </cell>
          <cell r="D266" t="str">
            <v>2007.050.03507</v>
          </cell>
          <cell r="E266" t="str">
            <v xml:space="preserve">د ج </v>
          </cell>
          <cell r="F266">
            <v>13</v>
          </cell>
          <cell r="G266">
            <v>78</v>
          </cell>
          <cell r="H266">
            <v>12.33</v>
          </cell>
          <cell r="I266">
            <v>123.3</v>
          </cell>
          <cell r="J266">
            <v>20</v>
          </cell>
          <cell r="K266">
            <v>400</v>
          </cell>
          <cell r="L266">
            <v>15</v>
          </cell>
          <cell r="M266">
            <v>22.5</v>
          </cell>
          <cell r="N266">
            <v>20</v>
          </cell>
          <cell r="O266">
            <v>30</v>
          </cell>
          <cell r="P266">
            <v>15.5</v>
          </cell>
          <cell r="Q266">
            <v>46.5</v>
          </cell>
          <cell r="R266">
            <v>12.5</v>
          </cell>
          <cell r="S266">
            <v>25</v>
          </cell>
          <cell r="T266">
            <v>12</v>
          </cell>
          <cell r="U266">
            <v>24</v>
          </cell>
          <cell r="V266">
            <v>13</v>
          </cell>
          <cell r="W266">
            <v>104</v>
          </cell>
          <cell r="X266">
            <v>12</v>
          </cell>
          <cell r="Y266">
            <v>144</v>
          </cell>
          <cell r="Z266">
            <v>14</v>
          </cell>
          <cell r="AA266">
            <v>168</v>
          </cell>
          <cell r="AB266">
            <v>1165.3</v>
          </cell>
          <cell r="AC266">
            <v>14.939743589743589</v>
          </cell>
        </row>
        <row r="267">
          <cell r="A267">
            <v>264</v>
          </cell>
          <cell r="B267" t="str">
            <v>سرايري</v>
          </cell>
          <cell r="C267" t="str">
            <v>وليد</v>
          </cell>
          <cell r="D267" t="str">
            <v>2007.050.03514</v>
          </cell>
          <cell r="E267" t="str">
            <v xml:space="preserve">د ج </v>
          </cell>
          <cell r="F267">
            <v>13</v>
          </cell>
          <cell r="G267">
            <v>78</v>
          </cell>
          <cell r="H267">
            <v>14</v>
          </cell>
          <cell r="I267">
            <v>140</v>
          </cell>
          <cell r="J267">
            <v>20</v>
          </cell>
          <cell r="K267">
            <v>400</v>
          </cell>
          <cell r="L267">
            <v>14</v>
          </cell>
          <cell r="M267">
            <v>21</v>
          </cell>
          <cell r="N267">
            <v>18</v>
          </cell>
          <cell r="O267">
            <v>27</v>
          </cell>
          <cell r="P267">
            <v>13.5</v>
          </cell>
          <cell r="Q267">
            <v>40.5</v>
          </cell>
          <cell r="R267">
            <v>13</v>
          </cell>
          <cell r="S267">
            <v>26</v>
          </cell>
          <cell r="T267">
            <v>13</v>
          </cell>
          <cell r="U267">
            <v>26</v>
          </cell>
          <cell r="V267">
            <v>12</v>
          </cell>
          <cell r="W267">
            <v>96</v>
          </cell>
          <cell r="X267">
            <v>13</v>
          </cell>
          <cell r="Y267">
            <v>156</v>
          </cell>
          <cell r="Z267">
            <v>14.5</v>
          </cell>
          <cell r="AA267">
            <v>174</v>
          </cell>
          <cell r="AB267">
            <v>1184.5</v>
          </cell>
          <cell r="AC267">
            <v>15.185897435897436</v>
          </cell>
        </row>
        <row r="268">
          <cell r="A268">
            <v>265</v>
          </cell>
          <cell r="B268" t="str">
            <v>نجاح</v>
          </cell>
          <cell r="C268" t="str">
            <v>فاتح</v>
          </cell>
          <cell r="D268" t="str">
            <v>2007.040.03460</v>
          </cell>
          <cell r="E268" t="str">
            <v>ق خ</v>
          </cell>
          <cell r="F268">
            <v>13</v>
          </cell>
          <cell r="G268">
            <v>78</v>
          </cell>
          <cell r="H268">
            <v>13.33</v>
          </cell>
          <cell r="I268">
            <v>133.30000000000001</v>
          </cell>
          <cell r="J268">
            <v>20</v>
          </cell>
          <cell r="K268">
            <v>400</v>
          </cell>
          <cell r="L268">
            <v>14</v>
          </cell>
          <cell r="M268">
            <v>21</v>
          </cell>
          <cell r="N268">
            <v>18</v>
          </cell>
          <cell r="O268">
            <v>27</v>
          </cell>
          <cell r="P268">
            <v>15</v>
          </cell>
          <cell r="Q268">
            <v>45</v>
          </cell>
          <cell r="R268">
            <v>15</v>
          </cell>
          <cell r="S268">
            <v>30</v>
          </cell>
          <cell r="T268">
            <v>14</v>
          </cell>
          <cell r="U268">
            <v>28</v>
          </cell>
          <cell r="V268">
            <v>14</v>
          </cell>
          <cell r="W268">
            <v>112</v>
          </cell>
          <cell r="X268">
            <v>14</v>
          </cell>
          <cell r="Y268">
            <v>168</v>
          </cell>
          <cell r="Z268">
            <v>15</v>
          </cell>
          <cell r="AA268">
            <v>180</v>
          </cell>
          <cell r="AB268">
            <v>1222.3</v>
          </cell>
          <cell r="AC268">
            <v>15.670512820512821</v>
          </cell>
        </row>
        <row r="269">
          <cell r="A269">
            <v>266</v>
          </cell>
          <cell r="B269" t="str">
            <v>اليوسف</v>
          </cell>
          <cell r="C269" t="str">
            <v>شعبان</v>
          </cell>
          <cell r="D269" t="str">
            <v>2007.290.01529</v>
          </cell>
          <cell r="E269" t="str">
            <v>ق بح</v>
          </cell>
          <cell r="F269">
            <v>13</v>
          </cell>
          <cell r="G269">
            <v>78</v>
          </cell>
          <cell r="H269">
            <v>13.33</v>
          </cell>
          <cell r="I269">
            <v>133.30000000000001</v>
          </cell>
          <cell r="J269">
            <v>20</v>
          </cell>
          <cell r="K269">
            <v>400</v>
          </cell>
          <cell r="L269">
            <v>13.5</v>
          </cell>
          <cell r="M269">
            <v>20.25</v>
          </cell>
          <cell r="N269">
            <v>20</v>
          </cell>
          <cell r="O269">
            <v>30</v>
          </cell>
          <cell r="P269">
            <v>14.5</v>
          </cell>
          <cell r="Q269">
            <v>43.5</v>
          </cell>
          <cell r="R269">
            <v>14</v>
          </cell>
          <cell r="S269">
            <v>28</v>
          </cell>
          <cell r="T269">
            <v>12</v>
          </cell>
          <cell r="U269">
            <v>24</v>
          </cell>
          <cell r="V269">
            <v>12</v>
          </cell>
          <cell r="W269">
            <v>96</v>
          </cell>
          <cell r="X269">
            <v>12</v>
          </cell>
          <cell r="Y269">
            <v>144</v>
          </cell>
          <cell r="Z269">
            <v>13.5</v>
          </cell>
          <cell r="AA269">
            <v>162</v>
          </cell>
          <cell r="AB269">
            <v>1159.05</v>
          </cell>
          <cell r="AC269">
            <v>14.859615384615385</v>
          </cell>
        </row>
        <row r="270">
          <cell r="A270">
            <v>267</v>
          </cell>
          <cell r="B270" t="str">
            <v>بن حجة</v>
          </cell>
          <cell r="C270" t="str">
            <v>محمد</v>
          </cell>
          <cell r="D270" t="str">
            <v>2007.020.03211</v>
          </cell>
          <cell r="E270" t="str">
            <v>ح ج</v>
          </cell>
          <cell r="F270">
            <v>13</v>
          </cell>
          <cell r="G270">
            <v>78</v>
          </cell>
          <cell r="H270">
            <v>13.33</v>
          </cell>
          <cell r="I270">
            <v>133.30000000000001</v>
          </cell>
          <cell r="J270">
            <v>17</v>
          </cell>
          <cell r="K270">
            <v>340</v>
          </cell>
          <cell r="L270">
            <v>16</v>
          </cell>
          <cell r="M270">
            <v>24</v>
          </cell>
          <cell r="N270">
            <v>20</v>
          </cell>
          <cell r="O270">
            <v>30</v>
          </cell>
          <cell r="P270">
            <v>15</v>
          </cell>
          <cell r="Q270">
            <v>45</v>
          </cell>
          <cell r="R270">
            <v>16</v>
          </cell>
          <cell r="S270">
            <v>32</v>
          </cell>
          <cell r="T270">
            <v>14</v>
          </cell>
          <cell r="U270">
            <v>28</v>
          </cell>
          <cell r="V270">
            <v>13</v>
          </cell>
          <cell r="W270">
            <v>104</v>
          </cell>
          <cell r="X270">
            <v>14</v>
          </cell>
          <cell r="Y270">
            <v>168</v>
          </cell>
          <cell r="Z270">
            <v>15</v>
          </cell>
          <cell r="AA270">
            <v>180</v>
          </cell>
          <cell r="AB270">
            <v>1162.3</v>
          </cell>
          <cell r="AC270">
            <v>14.901282051282051</v>
          </cell>
        </row>
        <row r="271">
          <cell r="A271">
            <v>268</v>
          </cell>
          <cell r="B271" t="str">
            <v>بن غنام</v>
          </cell>
          <cell r="C271" t="str">
            <v>عياش</v>
          </cell>
          <cell r="D271" t="str">
            <v>2007.190.00766</v>
          </cell>
          <cell r="E271" t="str">
            <v xml:space="preserve">د ج </v>
          </cell>
          <cell r="F271">
            <v>13</v>
          </cell>
          <cell r="G271">
            <v>78</v>
          </cell>
          <cell r="H271">
            <v>14.83</v>
          </cell>
          <cell r="I271">
            <v>148.30000000000001</v>
          </cell>
          <cell r="J271">
            <v>12</v>
          </cell>
          <cell r="K271">
            <v>240</v>
          </cell>
          <cell r="L271">
            <v>14</v>
          </cell>
          <cell r="M271">
            <v>21</v>
          </cell>
          <cell r="N271">
            <v>20</v>
          </cell>
          <cell r="O271">
            <v>30</v>
          </cell>
          <cell r="P271">
            <v>14.5</v>
          </cell>
          <cell r="Q271">
            <v>43.5</v>
          </cell>
          <cell r="R271">
            <v>13</v>
          </cell>
          <cell r="S271">
            <v>26</v>
          </cell>
          <cell r="T271">
            <v>13</v>
          </cell>
          <cell r="U271">
            <v>26</v>
          </cell>
          <cell r="V271">
            <v>14</v>
          </cell>
          <cell r="W271">
            <v>112</v>
          </cell>
          <cell r="X271">
            <v>13</v>
          </cell>
          <cell r="Y271">
            <v>156</v>
          </cell>
          <cell r="Z271">
            <v>14</v>
          </cell>
          <cell r="AA271">
            <v>168</v>
          </cell>
          <cell r="AB271">
            <v>1048.8</v>
          </cell>
          <cell r="AC271">
            <v>13.446153846153846</v>
          </cell>
        </row>
        <row r="272">
          <cell r="A272">
            <v>269</v>
          </cell>
          <cell r="B272" t="str">
            <v>بن عيسى</v>
          </cell>
          <cell r="C272" t="str">
            <v>موسى</v>
          </cell>
          <cell r="D272" t="str">
            <v>2007.280.00385</v>
          </cell>
          <cell r="E272" t="str">
            <v xml:space="preserve">د ج </v>
          </cell>
          <cell r="F272">
            <v>13</v>
          </cell>
          <cell r="G272">
            <v>78</v>
          </cell>
          <cell r="H272">
            <v>12.83</v>
          </cell>
          <cell r="I272">
            <v>128.30000000000001</v>
          </cell>
          <cell r="J272">
            <v>20</v>
          </cell>
          <cell r="K272">
            <v>400</v>
          </cell>
          <cell r="L272">
            <v>15.5</v>
          </cell>
          <cell r="M272">
            <v>23.25</v>
          </cell>
          <cell r="N272">
            <v>20</v>
          </cell>
          <cell r="O272">
            <v>30</v>
          </cell>
          <cell r="P272">
            <v>13.5</v>
          </cell>
          <cell r="Q272">
            <v>40.5</v>
          </cell>
          <cell r="R272">
            <v>15.5</v>
          </cell>
          <cell r="S272">
            <v>31</v>
          </cell>
          <cell r="T272">
            <v>14</v>
          </cell>
          <cell r="U272">
            <v>28</v>
          </cell>
          <cell r="V272">
            <v>14</v>
          </cell>
          <cell r="W272">
            <v>112</v>
          </cell>
          <cell r="X272">
            <v>14</v>
          </cell>
          <cell r="Y272">
            <v>168</v>
          </cell>
          <cell r="Z272">
            <v>13</v>
          </cell>
          <cell r="AA272">
            <v>156</v>
          </cell>
          <cell r="AB272">
            <v>1195.05</v>
          </cell>
          <cell r="AC272">
            <v>15.321153846153846</v>
          </cell>
        </row>
        <row r="273">
          <cell r="A273">
            <v>270</v>
          </cell>
          <cell r="B273" t="str">
            <v>بن علي</v>
          </cell>
          <cell r="C273" t="str">
            <v>وحيد</v>
          </cell>
          <cell r="D273" t="str">
            <v>2007.390.00678</v>
          </cell>
          <cell r="E273" t="str">
            <v>ق خ</v>
          </cell>
          <cell r="F273">
            <v>13</v>
          </cell>
          <cell r="G273">
            <v>78</v>
          </cell>
          <cell r="H273">
            <v>14</v>
          </cell>
          <cell r="I273">
            <v>140</v>
          </cell>
          <cell r="J273">
            <v>20</v>
          </cell>
          <cell r="K273">
            <v>400</v>
          </cell>
          <cell r="L273">
            <v>15.5</v>
          </cell>
          <cell r="M273">
            <v>23.25</v>
          </cell>
          <cell r="N273">
            <v>18</v>
          </cell>
          <cell r="O273">
            <v>27</v>
          </cell>
          <cell r="P273">
            <v>14</v>
          </cell>
          <cell r="Q273">
            <v>42</v>
          </cell>
          <cell r="R273">
            <v>13</v>
          </cell>
          <cell r="S273">
            <v>26</v>
          </cell>
          <cell r="T273">
            <v>14</v>
          </cell>
          <cell r="U273">
            <v>28</v>
          </cell>
          <cell r="V273">
            <v>13</v>
          </cell>
          <cell r="W273">
            <v>104</v>
          </cell>
          <cell r="X273">
            <v>13</v>
          </cell>
          <cell r="Y273">
            <v>156</v>
          </cell>
          <cell r="Z273">
            <v>13</v>
          </cell>
          <cell r="AA273">
            <v>156</v>
          </cell>
          <cell r="AB273">
            <v>1180.25</v>
          </cell>
          <cell r="AC273">
            <v>15.131410256410257</v>
          </cell>
        </row>
        <row r="274">
          <cell r="A274">
            <v>271</v>
          </cell>
          <cell r="B274" t="str">
            <v>زرايرية</v>
          </cell>
          <cell r="C274" t="str">
            <v>عبد الكريم</v>
          </cell>
          <cell r="D274" t="str">
            <v>2007.410.05737</v>
          </cell>
          <cell r="E274" t="str">
            <v>ق خ</v>
          </cell>
          <cell r="F274">
            <v>13</v>
          </cell>
          <cell r="G274">
            <v>78</v>
          </cell>
          <cell r="H274">
            <v>11.67</v>
          </cell>
          <cell r="I274">
            <v>116.7</v>
          </cell>
          <cell r="J274">
            <v>17</v>
          </cell>
          <cell r="K274">
            <v>340</v>
          </cell>
          <cell r="L274">
            <v>14.5</v>
          </cell>
          <cell r="M274">
            <v>21.75</v>
          </cell>
          <cell r="N274">
            <v>20</v>
          </cell>
          <cell r="O274">
            <v>30</v>
          </cell>
          <cell r="P274">
            <v>13.5</v>
          </cell>
          <cell r="Q274">
            <v>40.5</v>
          </cell>
          <cell r="R274">
            <v>15</v>
          </cell>
          <cell r="S274">
            <v>30</v>
          </cell>
          <cell r="T274">
            <v>13</v>
          </cell>
          <cell r="U274">
            <v>26</v>
          </cell>
          <cell r="V274">
            <v>13</v>
          </cell>
          <cell r="W274">
            <v>104</v>
          </cell>
          <cell r="X274">
            <v>13</v>
          </cell>
          <cell r="Y274">
            <v>156</v>
          </cell>
          <cell r="Z274">
            <v>13</v>
          </cell>
          <cell r="AA274">
            <v>156</v>
          </cell>
          <cell r="AB274">
            <v>1098.95</v>
          </cell>
          <cell r="AC274">
            <v>14.089102564102564</v>
          </cell>
        </row>
        <row r="275">
          <cell r="A275">
            <v>272</v>
          </cell>
          <cell r="B275" t="str">
            <v>دربال</v>
          </cell>
          <cell r="C275" t="str">
            <v>عيسى</v>
          </cell>
          <cell r="D275" t="str">
            <v>2007.100.01928</v>
          </cell>
          <cell r="E275" t="str">
            <v>ح ج</v>
          </cell>
          <cell r="F275">
            <v>13</v>
          </cell>
          <cell r="G275">
            <v>78</v>
          </cell>
          <cell r="H275">
            <v>12.33</v>
          </cell>
          <cell r="I275">
            <v>123.3</v>
          </cell>
          <cell r="J275">
            <v>20</v>
          </cell>
          <cell r="K275">
            <v>400</v>
          </cell>
          <cell r="L275">
            <v>13.5</v>
          </cell>
          <cell r="M275">
            <v>20.25</v>
          </cell>
          <cell r="N275">
            <v>16</v>
          </cell>
          <cell r="O275">
            <v>24</v>
          </cell>
          <cell r="P275">
            <v>15.5</v>
          </cell>
          <cell r="Q275">
            <v>46.5</v>
          </cell>
          <cell r="R275">
            <v>14</v>
          </cell>
          <cell r="S275">
            <v>28</v>
          </cell>
          <cell r="T275">
            <v>14</v>
          </cell>
          <cell r="U275">
            <v>28</v>
          </cell>
          <cell r="V275">
            <v>13</v>
          </cell>
          <cell r="W275">
            <v>104</v>
          </cell>
          <cell r="X275">
            <v>13</v>
          </cell>
          <cell r="Y275">
            <v>156</v>
          </cell>
          <cell r="Z275">
            <v>12</v>
          </cell>
          <cell r="AA275">
            <v>144</v>
          </cell>
          <cell r="AB275">
            <v>1152.05</v>
          </cell>
          <cell r="AC275">
            <v>14.769871794871793</v>
          </cell>
        </row>
        <row r="276">
          <cell r="A276">
            <v>273</v>
          </cell>
          <cell r="B276" t="str">
            <v>نجار</v>
          </cell>
          <cell r="C276" t="str">
            <v>بن زرقة</v>
          </cell>
          <cell r="D276" t="str">
            <v>2007.290.01127</v>
          </cell>
          <cell r="E276" t="str">
            <v>ق خ</v>
          </cell>
          <cell r="F276">
            <v>13</v>
          </cell>
          <cell r="G276">
            <v>78</v>
          </cell>
          <cell r="H276">
            <v>13.33</v>
          </cell>
          <cell r="I276">
            <v>133.30000000000001</v>
          </cell>
          <cell r="J276">
            <v>20</v>
          </cell>
          <cell r="K276">
            <v>400</v>
          </cell>
          <cell r="L276">
            <v>15</v>
          </cell>
          <cell r="M276">
            <v>22.5</v>
          </cell>
          <cell r="N276">
            <v>16</v>
          </cell>
          <cell r="O276">
            <v>24</v>
          </cell>
          <cell r="P276">
            <v>14</v>
          </cell>
          <cell r="Q276">
            <v>42</v>
          </cell>
          <cell r="R276">
            <v>13.5</v>
          </cell>
          <cell r="S276">
            <v>27</v>
          </cell>
          <cell r="T276">
            <v>13</v>
          </cell>
          <cell r="U276">
            <v>26</v>
          </cell>
          <cell r="V276">
            <v>13</v>
          </cell>
          <cell r="W276">
            <v>104</v>
          </cell>
          <cell r="X276">
            <v>13</v>
          </cell>
          <cell r="Y276">
            <v>156</v>
          </cell>
          <cell r="Z276">
            <v>12</v>
          </cell>
          <cell r="AA276">
            <v>144</v>
          </cell>
          <cell r="AB276">
            <v>1156.8</v>
          </cell>
          <cell r="AC276">
            <v>14.83076923076923</v>
          </cell>
        </row>
        <row r="277">
          <cell r="A277">
            <v>274</v>
          </cell>
          <cell r="B277" t="str">
            <v>طرشي</v>
          </cell>
          <cell r="C277" t="str">
            <v>حمزة</v>
          </cell>
          <cell r="D277" t="str">
            <v>2007.070.00708</v>
          </cell>
          <cell r="E277" t="str">
            <v xml:space="preserve">د ج </v>
          </cell>
          <cell r="F277">
            <v>13</v>
          </cell>
          <cell r="G277">
            <v>78</v>
          </cell>
          <cell r="H277">
            <v>14.33</v>
          </cell>
          <cell r="I277">
            <v>143.30000000000001</v>
          </cell>
          <cell r="J277">
            <v>20</v>
          </cell>
          <cell r="K277">
            <v>400</v>
          </cell>
          <cell r="L277">
            <v>14.5</v>
          </cell>
          <cell r="M277">
            <v>21.75</v>
          </cell>
          <cell r="N277">
            <v>16</v>
          </cell>
          <cell r="O277">
            <v>24</v>
          </cell>
          <cell r="P277">
            <v>14</v>
          </cell>
          <cell r="Q277">
            <v>42</v>
          </cell>
          <cell r="R277">
            <v>16</v>
          </cell>
          <cell r="S277">
            <v>32</v>
          </cell>
          <cell r="T277">
            <v>13</v>
          </cell>
          <cell r="U277">
            <v>26</v>
          </cell>
          <cell r="V277">
            <v>12</v>
          </cell>
          <cell r="W277">
            <v>96</v>
          </cell>
          <cell r="X277">
            <v>13</v>
          </cell>
          <cell r="Y277">
            <v>156</v>
          </cell>
          <cell r="Z277">
            <v>14.5</v>
          </cell>
          <cell r="AA277">
            <v>174</v>
          </cell>
          <cell r="AB277">
            <v>1193.05</v>
          </cell>
          <cell r="AC277">
            <v>15.295512820512821</v>
          </cell>
        </row>
        <row r="278">
          <cell r="A278">
            <v>275</v>
          </cell>
          <cell r="B278" t="str">
            <v>حزام</v>
          </cell>
          <cell r="C278" t="str">
            <v>مبروك</v>
          </cell>
          <cell r="D278" t="str">
            <v>2007.360.08525</v>
          </cell>
          <cell r="E278" t="str">
            <v>ح ج</v>
          </cell>
          <cell r="F278">
            <v>13</v>
          </cell>
          <cell r="G278">
            <v>78</v>
          </cell>
          <cell r="H278">
            <v>14.33</v>
          </cell>
          <cell r="I278">
            <v>143.30000000000001</v>
          </cell>
          <cell r="J278">
            <v>17</v>
          </cell>
          <cell r="K278">
            <v>340</v>
          </cell>
          <cell r="L278">
            <v>15.5</v>
          </cell>
          <cell r="M278">
            <v>23.25</v>
          </cell>
          <cell r="N278">
            <v>16</v>
          </cell>
          <cell r="O278">
            <v>24</v>
          </cell>
          <cell r="P278">
            <v>13.5</v>
          </cell>
          <cell r="Q278">
            <v>40.5</v>
          </cell>
          <cell r="R278">
            <v>14.5</v>
          </cell>
          <cell r="S278">
            <v>29</v>
          </cell>
          <cell r="T278">
            <v>14</v>
          </cell>
          <cell r="U278">
            <v>28</v>
          </cell>
          <cell r="V278">
            <v>12</v>
          </cell>
          <cell r="W278">
            <v>96</v>
          </cell>
          <cell r="X278">
            <v>14</v>
          </cell>
          <cell r="Y278">
            <v>168</v>
          </cell>
          <cell r="Z278">
            <v>14</v>
          </cell>
          <cell r="AA278">
            <v>168</v>
          </cell>
          <cell r="AB278">
            <v>1138.05</v>
          </cell>
          <cell r="AC278">
            <v>14.590384615384615</v>
          </cell>
        </row>
        <row r="279">
          <cell r="A279">
            <v>276</v>
          </cell>
          <cell r="B279" t="str">
            <v>فرحاح</v>
          </cell>
          <cell r="C279" t="str">
            <v>رفيق</v>
          </cell>
          <cell r="D279" t="str">
            <v>2007.130.01932</v>
          </cell>
          <cell r="E279" t="str">
            <v>ق خ</v>
          </cell>
          <cell r="F279">
            <v>13</v>
          </cell>
          <cell r="G279">
            <v>78</v>
          </cell>
          <cell r="H279">
            <v>12.5</v>
          </cell>
          <cell r="I279">
            <v>125</v>
          </cell>
          <cell r="J279">
            <v>20</v>
          </cell>
          <cell r="K279">
            <v>400</v>
          </cell>
          <cell r="L279">
            <v>13.5</v>
          </cell>
          <cell r="M279">
            <v>20.25</v>
          </cell>
          <cell r="N279">
            <v>18</v>
          </cell>
          <cell r="O279">
            <v>27</v>
          </cell>
          <cell r="P279">
            <v>15</v>
          </cell>
          <cell r="Q279">
            <v>45</v>
          </cell>
          <cell r="R279">
            <v>15</v>
          </cell>
          <cell r="S279">
            <v>30</v>
          </cell>
          <cell r="T279">
            <v>14</v>
          </cell>
          <cell r="U279">
            <v>28</v>
          </cell>
          <cell r="V279">
            <v>14</v>
          </cell>
          <cell r="W279">
            <v>112</v>
          </cell>
          <cell r="X279">
            <v>14</v>
          </cell>
          <cell r="Y279">
            <v>168</v>
          </cell>
          <cell r="Z279">
            <v>13.5</v>
          </cell>
          <cell r="AA279">
            <v>162</v>
          </cell>
          <cell r="AB279">
            <v>1195.25</v>
          </cell>
          <cell r="AC279">
            <v>15.323717948717949</v>
          </cell>
        </row>
        <row r="280">
          <cell r="A280">
            <v>277</v>
          </cell>
          <cell r="B280" t="str">
            <v>وهاب</v>
          </cell>
          <cell r="C280" t="str">
            <v>فؤاد</v>
          </cell>
          <cell r="D280" t="str">
            <v>2007.070.00695</v>
          </cell>
          <cell r="E280" t="str">
            <v>ق خ</v>
          </cell>
          <cell r="F280">
            <v>13</v>
          </cell>
          <cell r="G280">
            <v>78</v>
          </cell>
          <cell r="H280">
            <v>13.5</v>
          </cell>
          <cell r="I280">
            <v>135</v>
          </cell>
          <cell r="J280">
            <v>20</v>
          </cell>
          <cell r="K280">
            <v>400</v>
          </cell>
          <cell r="L280">
            <v>15</v>
          </cell>
          <cell r="M280">
            <v>22.5</v>
          </cell>
          <cell r="N280">
            <v>16</v>
          </cell>
          <cell r="O280">
            <v>24</v>
          </cell>
          <cell r="P280">
            <v>14.5</v>
          </cell>
          <cell r="Q280">
            <v>43.5</v>
          </cell>
          <cell r="R280">
            <v>14</v>
          </cell>
          <cell r="S280">
            <v>28</v>
          </cell>
          <cell r="T280">
            <v>15</v>
          </cell>
          <cell r="U280">
            <v>30</v>
          </cell>
          <cell r="V280">
            <v>12</v>
          </cell>
          <cell r="W280">
            <v>96</v>
          </cell>
          <cell r="X280">
            <v>13</v>
          </cell>
          <cell r="Y280">
            <v>156</v>
          </cell>
          <cell r="Z280">
            <v>13</v>
          </cell>
          <cell r="AA280">
            <v>156</v>
          </cell>
          <cell r="AB280">
            <v>1169</v>
          </cell>
          <cell r="AC280">
            <v>14.987179487179487</v>
          </cell>
        </row>
        <row r="281">
          <cell r="A281">
            <v>278</v>
          </cell>
          <cell r="B281" t="str">
            <v>خديم</v>
          </cell>
          <cell r="C281" t="str">
            <v>عبد القادر</v>
          </cell>
          <cell r="D281" t="str">
            <v>2007.140.02896</v>
          </cell>
          <cell r="E281" t="str">
            <v>ق خ</v>
          </cell>
          <cell r="F281">
            <v>13</v>
          </cell>
          <cell r="G281">
            <v>78</v>
          </cell>
          <cell r="H281">
            <v>14.67</v>
          </cell>
          <cell r="I281">
            <v>146.69999999999999</v>
          </cell>
          <cell r="J281">
            <v>19.5</v>
          </cell>
          <cell r="K281">
            <v>390</v>
          </cell>
          <cell r="L281">
            <v>14.5</v>
          </cell>
          <cell r="M281">
            <v>21.75</v>
          </cell>
          <cell r="N281">
            <v>20</v>
          </cell>
          <cell r="O281">
            <v>30</v>
          </cell>
          <cell r="P281">
            <v>15</v>
          </cell>
          <cell r="Q281">
            <v>45</v>
          </cell>
          <cell r="R281">
            <v>14</v>
          </cell>
          <cell r="S281">
            <v>28</v>
          </cell>
          <cell r="T281">
            <v>13</v>
          </cell>
          <cell r="U281">
            <v>26</v>
          </cell>
          <cell r="V281">
            <v>14</v>
          </cell>
          <cell r="W281">
            <v>112</v>
          </cell>
          <cell r="X281">
            <v>13</v>
          </cell>
          <cell r="Y281">
            <v>156</v>
          </cell>
          <cell r="Z281">
            <v>13</v>
          </cell>
          <cell r="AA281">
            <v>156</v>
          </cell>
          <cell r="AB281">
            <v>1189.45</v>
          </cell>
          <cell r="AC281">
            <v>15.249358974358975</v>
          </cell>
        </row>
        <row r="282">
          <cell r="A282">
            <v>279</v>
          </cell>
          <cell r="B282" t="str">
            <v>بوعيشة</v>
          </cell>
          <cell r="C282" t="str">
            <v>عبد الوهاب</v>
          </cell>
          <cell r="D282" t="str">
            <v>2007.360.05740</v>
          </cell>
          <cell r="E282" t="str">
            <v>ق خ</v>
          </cell>
          <cell r="F282">
            <v>13</v>
          </cell>
          <cell r="G282">
            <v>78</v>
          </cell>
          <cell r="H282">
            <v>12.33</v>
          </cell>
          <cell r="I282">
            <v>123.3</v>
          </cell>
          <cell r="J282">
            <v>20</v>
          </cell>
          <cell r="K282">
            <v>400</v>
          </cell>
          <cell r="L282">
            <v>15</v>
          </cell>
          <cell r="M282">
            <v>22.5</v>
          </cell>
          <cell r="N282">
            <v>16</v>
          </cell>
          <cell r="O282">
            <v>24</v>
          </cell>
          <cell r="P282">
            <v>14</v>
          </cell>
          <cell r="Q282">
            <v>42</v>
          </cell>
          <cell r="R282">
            <v>15</v>
          </cell>
          <cell r="S282">
            <v>30</v>
          </cell>
          <cell r="T282">
            <v>14</v>
          </cell>
          <cell r="U282">
            <v>28</v>
          </cell>
          <cell r="V282">
            <v>13</v>
          </cell>
          <cell r="W282">
            <v>104</v>
          </cell>
          <cell r="X282">
            <v>12</v>
          </cell>
          <cell r="Y282">
            <v>144</v>
          </cell>
          <cell r="Z282">
            <v>13</v>
          </cell>
          <cell r="AA282">
            <v>156</v>
          </cell>
          <cell r="AB282">
            <v>1151.8</v>
          </cell>
          <cell r="AC282">
            <v>14.766666666666666</v>
          </cell>
        </row>
        <row r="283">
          <cell r="A283">
            <v>280</v>
          </cell>
          <cell r="B283" t="str">
            <v>عكرمي</v>
          </cell>
          <cell r="C283" t="str">
            <v>عبد الرحمان</v>
          </cell>
          <cell r="D283" t="str">
            <v>2007.040.03462</v>
          </cell>
          <cell r="E283" t="str">
            <v xml:space="preserve">د ج </v>
          </cell>
          <cell r="F283">
            <v>13</v>
          </cell>
          <cell r="G283">
            <v>78</v>
          </cell>
          <cell r="H283">
            <v>14.67</v>
          </cell>
          <cell r="I283">
            <v>146.69999999999999</v>
          </cell>
          <cell r="J283">
            <v>19.5</v>
          </cell>
          <cell r="K283">
            <v>390</v>
          </cell>
          <cell r="L283">
            <v>14.5</v>
          </cell>
          <cell r="M283">
            <v>21.75</v>
          </cell>
          <cell r="N283">
            <v>20</v>
          </cell>
          <cell r="O283">
            <v>30</v>
          </cell>
          <cell r="P283">
            <v>14</v>
          </cell>
          <cell r="Q283">
            <v>42</v>
          </cell>
          <cell r="R283">
            <v>16</v>
          </cell>
          <cell r="S283">
            <v>32</v>
          </cell>
          <cell r="T283">
            <v>13</v>
          </cell>
          <cell r="U283">
            <v>26</v>
          </cell>
          <cell r="V283">
            <v>12</v>
          </cell>
          <cell r="W283">
            <v>96</v>
          </cell>
          <cell r="X283">
            <v>13</v>
          </cell>
          <cell r="Y283">
            <v>156</v>
          </cell>
          <cell r="Z283">
            <v>13.5</v>
          </cell>
          <cell r="AA283">
            <v>162</v>
          </cell>
          <cell r="AB283">
            <v>1180.45</v>
          </cell>
          <cell r="AC283">
            <v>15.13397435897436</v>
          </cell>
        </row>
        <row r="284">
          <cell r="A284">
            <v>281</v>
          </cell>
          <cell r="B284" t="str">
            <v>بن جليجل</v>
          </cell>
          <cell r="C284" t="str">
            <v>العيد</v>
          </cell>
          <cell r="D284" t="str">
            <v>2007.270.03271</v>
          </cell>
          <cell r="E284" t="str">
            <v>ح ج</v>
          </cell>
          <cell r="F284">
            <v>13</v>
          </cell>
          <cell r="G284">
            <v>78</v>
          </cell>
          <cell r="H284">
            <v>11.33</v>
          </cell>
          <cell r="I284">
            <v>113.3</v>
          </cell>
          <cell r="J284">
            <v>19</v>
          </cell>
          <cell r="K284">
            <v>380</v>
          </cell>
          <cell r="L284">
            <v>13.5</v>
          </cell>
          <cell r="M284">
            <v>20.25</v>
          </cell>
          <cell r="N284">
            <v>18</v>
          </cell>
          <cell r="O284">
            <v>27</v>
          </cell>
          <cell r="P284">
            <v>15.5</v>
          </cell>
          <cell r="Q284">
            <v>46.5</v>
          </cell>
          <cell r="R284">
            <v>13</v>
          </cell>
          <cell r="S284">
            <v>26</v>
          </cell>
          <cell r="T284">
            <v>13</v>
          </cell>
          <cell r="U284">
            <v>26</v>
          </cell>
          <cell r="V284">
            <v>12</v>
          </cell>
          <cell r="W284">
            <v>96</v>
          </cell>
          <cell r="X284">
            <v>13</v>
          </cell>
          <cell r="Y284">
            <v>156</v>
          </cell>
          <cell r="Z284">
            <v>15</v>
          </cell>
          <cell r="AA284">
            <v>180</v>
          </cell>
          <cell r="AB284">
            <v>1149.05</v>
          </cell>
          <cell r="AC284">
            <v>14.731410256410255</v>
          </cell>
        </row>
        <row r="285">
          <cell r="A285">
            <v>282</v>
          </cell>
          <cell r="B285" t="str">
            <v>العايب</v>
          </cell>
          <cell r="C285" t="str">
            <v>عقبة</v>
          </cell>
          <cell r="D285" t="str">
            <v>2007.070.00697</v>
          </cell>
          <cell r="E285" t="str">
            <v>ق خ</v>
          </cell>
          <cell r="F285">
            <v>13</v>
          </cell>
          <cell r="G285">
            <v>78</v>
          </cell>
          <cell r="H285">
            <v>14.5</v>
          </cell>
          <cell r="I285">
            <v>145</v>
          </cell>
          <cell r="J285">
            <v>20</v>
          </cell>
          <cell r="K285">
            <v>400</v>
          </cell>
          <cell r="L285">
            <v>14</v>
          </cell>
          <cell r="M285">
            <v>21</v>
          </cell>
          <cell r="N285">
            <v>18</v>
          </cell>
          <cell r="O285">
            <v>27</v>
          </cell>
          <cell r="P285">
            <v>14</v>
          </cell>
          <cell r="Q285">
            <v>42</v>
          </cell>
          <cell r="R285">
            <v>15</v>
          </cell>
          <cell r="S285">
            <v>30</v>
          </cell>
          <cell r="T285">
            <v>13</v>
          </cell>
          <cell r="U285">
            <v>26</v>
          </cell>
          <cell r="V285">
            <v>12</v>
          </cell>
          <cell r="W285">
            <v>96</v>
          </cell>
          <cell r="X285">
            <v>13</v>
          </cell>
          <cell r="Y285">
            <v>156</v>
          </cell>
          <cell r="Z285">
            <v>12</v>
          </cell>
          <cell r="AA285">
            <v>144</v>
          </cell>
          <cell r="AB285">
            <v>1165</v>
          </cell>
          <cell r="AC285">
            <v>14.935897435897436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rightToLeft="1" topLeftCell="A9" zoomScale="84" zoomScaleNormal="84" workbookViewId="0">
      <selection activeCell="H6" sqref="H6"/>
    </sheetView>
  </sheetViews>
  <sheetFormatPr baseColWidth="10" defaultRowHeight="18"/>
  <cols>
    <col min="1" max="1" width="4.75" style="1" bestFit="1" customWidth="1"/>
    <col min="2" max="2" width="9.625" style="1" customWidth="1"/>
    <col min="3" max="3" width="5.75" style="1" bestFit="1" customWidth="1"/>
    <col min="4" max="6" width="7.25" style="1" bestFit="1" customWidth="1"/>
    <col min="7" max="7" width="8.625" style="1" bestFit="1" customWidth="1"/>
    <col min="8" max="13" width="7.25" style="1" bestFit="1" customWidth="1"/>
    <col min="14" max="14" width="8.625" style="1" bestFit="1" customWidth="1"/>
    <col min="15" max="15" width="7.25" style="1" bestFit="1" customWidth="1"/>
    <col min="16" max="16" width="10" style="1" customWidth="1"/>
    <col min="17" max="16384" width="11" style="1"/>
  </cols>
  <sheetData>
    <row r="1" spans="1:18" ht="18.75" thickBot="1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</row>
    <row r="2" spans="1:18" ht="18.75" thickTop="1">
      <c r="A2" s="2" t="s">
        <v>0</v>
      </c>
      <c r="B2" s="3" t="s">
        <v>1</v>
      </c>
      <c r="C2" s="3" t="s">
        <v>20</v>
      </c>
      <c r="D2" s="4" t="s">
        <v>15</v>
      </c>
      <c r="E2" s="4"/>
      <c r="F2" s="4" t="s">
        <v>16</v>
      </c>
      <c r="G2" s="4"/>
      <c r="H2" s="4" t="s">
        <v>17</v>
      </c>
      <c r="I2" s="4"/>
      <c r="J2" s="4" t="s">
        <v>18</v>
      </c>
      <c r="K2" s="4"/>
      <c r="L2" s="4" t="s">
        <v>19</v>
      </c>
      <c r="M2" s="4"/>
      <c r="N2" s="5" t="s">
        <v>2</v>
      </c>
      <c r="O2" s="5" t="s">
        <v>3</v>
      </c>
      <c r="P2" s="6" t="s">
        <v>4</v>
      </c>
      <c r="Q2" s="7"/>
      <c r="R2" s="7"/>
    </row>
    <row r="3" spans="1:18">
      <c r="A3" s="8"/>
      <c r="B3" s="9"/>
      <c r="C3" s="9"/>
      <c r="D3" s="10">
        <v>5</v>
      </c>
      <c r="E3" s="10"/>
      <c r="F3" s="10">
        <v>6</v>
      </c>
      <c r="G3" s="10"/>
      <c r="H3" s="10">
        <v>4</v>
      </c>
      <c r="I3" s="10"/>
      <c r="J3" s="10">
        <v>1</v>
      </c>
      <c r="K3" s="10"/>
      <c r="L3" s="10">
        <v>3</v>
      </c>
      <c r="M3" s="10"/>
      <c r="N3" s="11">
        <f>SUM(D3:M3)</f>
        <v>19</v>
      </c>
      <c r="O3" s="11"/>
      <c r="P3" s="12"/>
      <c r="Q3" s="13"/>
      <c r="R3" s="13"/>
    </row>
    <row r="4" spans="1:18" s="35" customFormat="1">
      <c r="A4" s="8"/>
      <c r="B4" s="9"/>
      <c r="C4" s="9"/>
      <c r="D4" s="14" t="s">
        <v>5</v>
      </c>
      <c r="E4" s="15" t="s">
        <v>6</v>
      </c>
      <c r="F4" s="14" t="s">
        <v>5</v>
      </c>
      <c r="G4" s="15" t="s">
        <v>6</v>
      </c>
      <c r="H4" s="15" t="s">
        <v>5</v>
      </c>
      <c r="I4" s="15" t="s">
        <v>6</v>
      </c>
      <c r="J4" s="15" t="s">
        <v>5</v>
      </c>
      <c r="K4" s="15" t="s">
        <v>6</v>
      </c>
      <c r="L4" s="15" t="s">
        <v>5</v>
      </c>
      <c r="M4" s="15" t="s">
        <v>6</v>
      </c>
      <c r="N4" s="11"/>
      <c r="O4" s="11"/>
      <c r="P4" s="12"/>
      <c r="Q4" s="34"/>
      <c r="R4" s="34"/>
    </row>
    <row r="5" spans="1:18">
      <c r="A5" s="16">
        <v>1</v>
      </c>
      <c r="B5" s="17" t="s">
        <v>7</v>
      </c>
      <c r="C5" s="18" t="s">
        <v>21</v>
      </c>
      <c r="D5" s="19">
        <v>10</v>
      </c>
      <c r="E5" s="20">
        <f>D5*D$3</f>
        <v>50</v>
      </c>
      <c r="F5" s="19">
        <v>7</v>
      </c>
      <c r="G5" s="20">
        <f>F5*F$3</f>
        <v>42</v>
      </c>
      <c r="H5" s="19">
        <v>5</v>
      </c>
      <c r="I5" s="20">
        <f t="shared" ref="I5:M5" si="0">H5*H$3</f>
        <v>20</v>
      </c>
      <c r="J5" s="19">
        <v>18</v>
      </c>
      <c r="K5" s="20">
        <f t="shared" ref="K5:M5" si="1">J5*J$3</f>
        <v>18</v>
      </c>
      <c r="L5" s="19">
        <v>17</v>
      </c>
      <c r="M5" s="20">
        <f t="shared" ref="M5:M12" si="2">L5*L$3</f>
        <v>51</v>
      </c>
      <c r="N5" s="20">
        <f>M5+K5+I5+G5+E5</f>
        <v>181</v>
      </c>
      <c r="O5" s="20">
        <f>N5/$N$3</f>
        <v>9.526315789473685</v>
      </c>
      <c r="P5" s="21" t="str">
        <f>IF(O5&gt;=16,"ممتاز",IF(O5&gt;=14,"جيد جدا", IF(O5&gt;=12,"جيد",IF(O5&gt;=10,"مقبول","راسب"))))</f>
        <v>راسب</v>
      </c>
      <c r="Q5" s="22"/>
      <c r="R5" s="22"/>
    </row>
    <row r="6" spans="1:18">
      <c r="A6" s="23">
        <v>2</v>
      </c>
      <c r="B6" s="24" t="s">
        <v>8</v>
      </c>
      <c r="C6" s="25" t="s">
        <v>22</v>
      </c>
      <c r="D6" s="26">
        <v>11</v>
      </c>
      <c r="E6" s="27">
        <f t="shared" ref="E6:E12" si="3">D6*D$3</f>
        <v>55</v>
      </c>
      <c r="F6" s="26">
        <v>12</v>
      </c>
      <c r="G6" s="27">
        <f t="shared" ref="G6:G12" si="4">F6*F$3</f>
        <v>72</v>
      </c>
      <c r="H6" s="26">
        <v>13</v>
      </c>
      <c r="I6" s="27">
        <f t="shared" ref="I6" si="5">H6*H$3</f>
        <v>52</v>
      </c>
      <c r="J6" s="26">
        <v>14</v>
      </c>
      <c r="K6" s="27">
        <f t="shared" ref="K6" si="6">J6*J$3</f>
        <v>14</v>
      </c>
      <c r="L6" s="26">
        <v>15</v>
      </c>
      <c r="M6" s="27">
        <f t="shared" si="2"/>
        <v>45</v>
      </c>
      <c r="N6" s="27">
        <f t="shared" ref="N6:N12" si="7">M6+K6+I6+G6+E6</f>
        <v>238</v>
      </c>
      <c r="O6" s="27">
        <f t="shared" ref="O6:O12" si="8">N6/$N$3</f>
        <v>12.526315789473685</v>
      </c>
      <c r="P6" s="28" t="str">
        <f t="shared" ref="P6:P12" si="9">IF(O6&gt;=16,"ممتاز",IF(O6&gt;=14,"جيد جدا", IF(O6&gt;=12,"جيد",IF(O6&gt;=10,"مقبول","راسب"))))</f>
        <v>جيد</v>
      </c>
      <c r="Q6" s="22"/>
      <c r="R6" s="22"/>
    </row>
    <row r="7" spans="1:18">
      <c r="A7" s="23">
        <v>3</v>
      </c>
      <c r="B7" s="24" t="s">
        <v>9</v>
      </c>
      <c r="C7" s="25" t="s">
        <v>23</v>
      </c>
      <c r="D7" s="26">
        <v>0</v>
      </c>
      <c r="E7" s="27">
        <f t="shared" si="3"/>
        <v>0</v>
      </c>
      <c r="F7" s="26">
        <v>13</v>
      </c>
      <c r="G7" s="27">
        <f t="shared" si="4"/>
        <v>78</v>
      </c>
      <c r="H7" s="26">
        <v>14</v>
      </c>
      <c r="I7" s="27">
        <f t="shared" ref="I7" si="10">H7*H$3</f>
        <v>56</v>
      </c>
      <c r="J7" s="26">
        <v>0</v>
      </c>
      <c r="K7" s="27">
        <f t="shared" ref="K7" si="11">J7*J$3</f>
        <v>0</v>
      </c>
      <c r="L7" s="26">
        <v>0</v>
      </c>
      <c r="M7" s="27">
        <f t="shared" si="2"/>
        <v>0</v>
      </c>
      <c r="N7" s="27">
        <f t="shared" si="7"/>
        <v>134</v>
      </c>
      <c r="O7" s="27">
        <f t="shared" si="8"/>
        <v>7.0526315789473681</v>
      </c>
      <c r="P7" s="28" t="str">
        <f t="shared" si="9"/>
        <v>راسب</v>
      </c>
      <c r="Q7" s="22"/>
      <c r="R7" s="22"/>
    </row>
    <row r="8" spans="1:18">
      <c r="A8" s="23">
        <v>4</v>
      </c>
      <c r="B8" s="24" t="s">
        <v>10</v>
      </c>
      <c r="C8" s="25" t="s">
        <v>24</v>
      </c>
      <c r="D8" s="26">
        <v>13</v>
      </c>
      <c r="E8" s="27">
        <f t="shared" si="3"/>
        <v>65</v>
      </c>
      <c r="F8" s="26">
        <v>14</v>
      </c>
      <c r="G8" s="27">
        <f t="shared" si="4"/>
        <v>84</v>
      </c>
      <c r="H8" s="26">
        <v>15</v>
      </c>
      <c r="I8" s="27">
        <f t="shared" ref="I8" si="12">H8*H$3</f>
        <v>60</v>
      </c>
      <c r="J8" s="26">
        <v>16</v>
      </c>
      <c r="K8" s="27">
        <f t="shared" ref="K8" si="13">J8*J$3</f>
        <v>16</v>
      </c>
      <c r="L8" s="26">
        <v>17</v>
      </c>
      <c r="M8" s="27">
        <f t="shared" si="2"/>
        <v>51</v>
      </c>
      <c r="N8" s="27">
        <f t="shared" si="7"/>
        <v>276</v>
      </c>
      <c r="O8" s="27">
        <f t="shared" si="8"/>
        <v>14.526315789473685</v>
      </c>
      <c r="P8" s="28" t="str">
        <f t="shared" si="9"/>
        <v>جيد جدا</v>
      </c>
      <c r="Q8" s="22"/>
      <c r="R8" s="22"/>
    </row>
    <row r="9" spans="1:18">
      <c r="A9" s="23">
        <v>5</v>
      </c>
      <c r="B9" s="24" t="s">
        <v>11</v>
      </c>
      <c r="C9" s="25" t="s">
        <v>25</v>
      </c>
      <c r="D9" s="26">
        <v>14</v>
      </c>
      <c r="E9" s="27">
        <f t="shared" si="3"/>
        <v>70</v>
      </c>
      <c r="F9" s="26">
        <v>15</v>
      </c>
      <c r="G9" s="27">
        <f t="shared" si="4"/>
        <v>90</v>
      </c>
      <c r="H9" s="26">
        <v>16</v>
      </c>
      <c r="I9" s="27">
        <f t="shared" ref="I9" si="14">H9*H$3</f>
        <v>64</v>
      </c>
      <c r="J9" s="26">
        <v>17</v>
      </c>
      <c r="K9" s="27">
        <f t="shared" ref="K9" si="15">J9*J$3</f>
        <v>17</v>
      </c>
      <c r="L9" s="26">
        <v>18</v>
      </c>
      <c r="M9" s="27">
        <f t="shared" si="2"/>
        <v>54</v>
      </c>
      <c r="N9" s="27">
        <f t="shared" si="7"/>
        <v>295</v>
      </c>
      <c r="O9" s="27">
        <f t="shared" si="8"/>
        <v>15.526315789473685</v>
      </c>
      <c r="P9" s="28" t="str">
        <f t="shared" si="9"/>
        <v>جيد جدا</v>
      </c>
      <c r="Q9" s="22"/>
      <c r="R9" s="22"/>
    </row>
    <row r="10" spans="1:18">
      <c r="A10" s="23">
        <v>6</v>
      </c>
      <c r="B10" s="24" t="s">
        <v>12</v>
      </c>
      <c r="C10" s="25" t="s">
        <v>26</v>
      </c>
      <c r="D10" s="26">
        <v>15</v>
      </c>
      <c r="E10" s="27">
        <f t="shared" si="3"/>
        <v>75</v>
      </c>
      <c r="F10" s="26">
        <v>16</v>
      </c>
      <c r="G10" s="27">
        <f t="shared" si="4"/>
        <v>96</v>
      </c>
      <c r="H10" s="26">
        <v>17</v>
      </c>
      <c r="I10" s="27">
        <f t="shared" ref="I10" si="16">H10*H$3</f>
        <v>68</v>
      </c>
      <c r="J10" s="26">
        <v>18</v>
      </c>
      <c r="K10" s="27">
        <f t="shared" ref="K10" si="17">J10*J$3</f>
        <v>18</v>
      </c>
      <c r="L10" s="26">
        <v>19</v>
      </c>
      <c r="M10" s="27">
        <f t="shared" si="2"/>
        <v>57</v>
      </c>
      <c r="N10" s="27">
        <f t="shared" si="7"/>
        <v>314</v>
      </c>
      <c r="O10" s="27">
        <f t="shared" si="8"/>
        <v>16.526315789473685</v>
      </c>
      <c r="P10" s="28" t="str">
        <f t="shared" si="9"/>
        <v>ممتاز</v>
      </c>
      <c r="Q10" s="22"/>
      <c r="R10" s="22"/>
    </row>
    <row r="11" spans="1:18">
      <c r="A11" s="23">
        <v>7</v>
      </c>
      <c r="B11" s="24" t="s">
        <v>13</v>
      </c>
      <c r="C11" s="25" t="s">
        <v>27</v>
      </c>
      <c r="D11" s="26">
        <v>16</v>
      </c>
      <c r="E11" s="27">
        <f t="shared" si="3"/>
        <v>80</v>
      </c>
      <c r="F11" s="26">
        <v>17</v>
      </c>
      <c r="G11" s="27">
        <f t="shared" si="4"/>
        <v>102</v>
      </c>
      <c r="H11" s="26">
        <v>18</v>
      </c>
      <c r="I11" s="27">
        <f t="shared" ref="I11" si="18">H11*H$3</f>
        <v>72</v>
      </c>
      <c r="J11" s="26">
        <v>19</v>
      </c>
      <c r="K11" s="27">
        <f t="shared" ref="K11" si="19">J11*J$3</f>
        <v>19</v>
      </c>
      <c r="L11" s="26">
        <v>20</v>
      </c>
      <c r="M11" s="27">
        <f t="shared" si="2"/>
        <v>60</v>
      </c>
      <c r="N11" s="27">
        <f t="shared" si="7"/>
        <v>333</v>
      </c>
      <c r="O11" s="27">
        <f t="shared" si="8"/>
        <v>17.526315789473685</v>
      </c>
      <c r="P11" s="28" t="str">
        <f t="shared" si="9"/>
        <v>ممتاز</v>
      </c>
      <c r="Q11" s="22"/>
      <c r="R11" s="22"/>
    </row>
    <row r="12" spans="1:18">
      <c r="A12" s="23">
        <v>8</v>
      </c>
      <c r="B12" s="24" t="s">
        <v>14</v>
      </c>
      <c r="C12" s="25" t="s">
        <v>28</v>
      </c>
      <c r="D12" s="26">
        <v>17</v>
      </c>
      <c r="E12" s="27">
        <f t="shared" si="3"/>
        <v>85</v>
      </c>
      <c r="F12" s="26">
        <v>18</v>
      </c>
      <c r="G12" s="27">
        <f t="shared" si="4"/>
        <v>108</v>
      </c>
      <c r="H12" s="26">
        <v>19</v>
      </c>
      <c r="I12" s="27">
        <f t="shared" ref="I12" si="20">H12*H$3</f>
        <v>76</v>
      </c>
      <c r="J12" s="26">
        <v>20</v>
      </c>
      <c r="K12" s="27">
        <f t="shared" ref="K12" si="21">J12*J$3</f>
        <v>20</v>
      </c>
      <c r="L12" s="26">
        <v>21</v>
      </c>
      <c r="M12" s="27">
        <f t="shared" si="2"/>
        <v>63</v>
      </c>
      <c r="N12" s="27">
        <f t="shared" si="7"/>
        <v>352</v>
      </c>
      <c r="O12" s="27">
        <f t="shared" si="8"/>
        <v>18.526315789473685</v>
      </c>
      <c r="P12" s="28" t="str">
        <f t="shared" si="9"/>
        <v>ممتاز</v>
      </c>
      <c r="Q12" s="22"/>
      <c r="R12" s="22"/>
    </row>
    <row r="13" spans="1:18">
      <c r="A13" s="23">
        <v>9</v>
      </c>
      <c r="B13" s="29" t="s">
        <v>29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/>
    </row>
    <row r="14" spans="1:18">
      <c r="A14" s="23">
        <v>10</v>
      </c>
      <c r="B14" s="29" t="s">
        <v>29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30"/>
    </row>
    <row r="15" spans="1:18">
      <c r="A15" s="23">
        <v>11</v>
      </c>
      <c r="B15" s="29" t="s">
        <v>30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0"/>
    </row>
    <row r="16" spans="1:18">
      <c r="A16" s="23">
        <v>12</v>
      </c>
      <c r="B16" s="29" t="s">
        <v>31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0"/>
    </row>
    <row r="17" spans="1:16">
      <c r="A17" s="23">
        <v>13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</row>
    <row r="18" spans="1:16">
      <c r="A18" s="23">
        <v>14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</row>
    <row r="19" spans="1:16">
      <c r="A19" s="23">
        <v>15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0"/>
    </row>
    <row r="20" spans="1:16">
      <c r="A20" s="23">
        <v>16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30"/>
    </row>
    <row r="21" spans="1:16">
      <c r="A21" s="23">
        <v>17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/>
    </row>
    <row r="22" spans="1:16">
      <c r="A22" s="23">
        <v>18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/>
    </row>
    <row r="23" spans="1:16">
      <c r="A23" s="23">
        <v>19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/>
    </row>
    <row r="24" spans="1:16">
      <c r="A24" s="23">
        <v>20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/>
    </row>
    <row r="25" spans="1:16">
      <c r="A25" s="23">
        <v>21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/>
    </row>
    <row r="26" spans="1:16">
      <c r="A26" s="23">
        <v>22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/>
    </row>
    <row r="27" spans="1:16">
      <c r="A27" s="23">
        <v>23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/>
    </row>
    <row r="28" spans="1:16">
      <c r="A28" s="23">
        <v>24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</row>
    <row r="29" spans="1:16">
      <c r="A29" s="23">
        <v>25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</row>
    <row r="30" spans="1:16" ht="18.75" thickBot="1">
      <c r="A30" s="31">
        <v>26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3"/>
    </row>
    <row r="31" spans="1:16" ht="18.75" thickTop="1"/>
  </sheetData>
  <mergeCells count="15">
    <mergeCell ref="N3:O4"/>
    <mergeCell ref="P2:P4"/>
    <mergeCell ref="D2:E2"/>
    <mergeCell ref="F2:G2"/>
    <mergeCell ref="H2:I2"/>
    <mergeCell ref="D3:E3"/>
    <mergeCell ref="J2:K2"/>
    <mergeCell ref="L2:M2"/>
    <mergeCell ref="A2:A4"/>
    <mergeCell ref="B2:B4"/>
    <mergeCell ref="C2:C4"/>
    <mergeCell ref="F3:G3"/>
    <mergeCell ref="H3:I3"/>
    <mergeCell ref="J3:K3"/>
    <mergeCell ref="L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2"/>
  <sheetViews>
    <sheetView rightToLeft="1" tabSelected="1" zoomScale="51" zoomScaleNormal="51" workbookViewId="0">
      <selection activeCell="O17" sqref="O17"/>
    </sheetView>
  </sheetViews>
  <sheetFormatPr baseColWidth="10" defaultRowHeight="20.25"/>
  <cols>
    <col min="1" max="1" width="11" style="36"/>
    <col min="2" max="2" width="23.25" style="36" customWidth="1"/>
    <col min="3" max="3" width="14.375" style="36" bestFit="1" customWidth="1"/>
    <col min="4" max="9" width="11" style="36"/>
    <col min="10" max="10" width="13.75" style="36" bestFit="1" customWidth="1"/>
    <col min="11" max="16384" width="11" style="36"/>
  </cols>
  <sheetData>
    <row r="1" spans="1:23">
      <c r="B1" s="37" t="s">
        <v>32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23">
      <c r="B2" s="38" t="str">
        <f>" الاسم :   "&amp;INDEX(التقييم!A5:P30,$C$4,2)</f>
        <v xml:space="preserve"> الاسم :   بركات</v>
      </c>
      <c r="C2" s="38"/>
      <c r="D2" s="38"/>
      <c r="E2" s="38"/>
      <c r="F2" s="39"/>
      <c r="G2" s="40"/>
      <c r="I2" s="41" t="s">
        <v>49</v>
      </c>
      <c r="J2" s="42">
        <f ca="1">TODAY()</f>
        <v>41664</v>
      </c>
      <c r="K2" s="42"/>
      <c r="L2" s="41"/>
    </row>
    <row r="3" spans="1:23">
      <c r="B3" s="43" t="str">
        <f>" القسـم :   "&amp;INDEX(التقييم!A5:P30,$C$4,3)</f>
        <v xml:space="preserve"> القسـم :   قسم 4</v>
      </c>
      <c r="C3" s="43"/>
      <c r="D3" s="40"/>
      <c r="E3" s="38"/>
      <c r="F3" s="38"/>
      <c r="G3" s="38"/>
      <c r="H3" s="38"/>
      <c r="I3" s="38"/>
      <c r="K3" s="40"/>
      <c r="L3" s="40"/>
    </row>
    <row r="4" spans="1:23">
      <c r="C4" s="44">
        <v>4</v>
      </c>
      <c r="M4" s="45"/>
      <c r="N4" s="40"/>
      <c r="O4" s="46"/>
      <c r="P4" s="46"/>
      <c r="Q4" s="46"/>
      <c r="R4" s="46"/>
      <c r="S4" s="46"/>
    </row>
    <row r="5" spans="1:23" ht="21" thickBot="1"/>
    <row r="6" spans="1:23" s="52" customFormat="1" ht="26.25" customHeight="1" thickTop="1">
      <c r="A6" s="47" t="s">
        <v>33</v>
      </c>
      <c r="B6" s="48" t="s">
        <v>34</v>
      </c>
      <c r="C6" s="49" t="s">
        <v>35</v>
      </c>
      <c r="D6" s="50" t="s">
        <v>36</v>
      </c>
      <c r="E6" s="50"/>
      <c r="F6" s="50"/>
      <c r="G6" s="50"/>
      <c r="H6" s="50" t="s">
        <v>37</v>
      </c>
      <c r="I6" s="50"/>
      <c r="J6" s="50"/>
      <c r="K6" s="51"/>
      <c r="T6" s="46"/>
      <c r="U6" s="46"/>
      <c r="V6" s="46"/>
      <c r="W6" s="46"/>
    </row>
    <row r="7" spans="1:23" s="52" customFormat="1" ht="40.5">
      <c r="A7" s="53"/>
      <c r="B7" s="54"/>
      <c r="C7" s="55"/>
      <c r="D7" s="56" t="s">
        <v>38</v>
      </c>
      <c r="E7" s="56"/>
      <c r="F7" s="56" t="s">
        <v>38</v>
      </c>
      <c r="G7" s="56"/>
      <c r="H7" s="56" t="s">
        <v>38</v>
      </c>
      <c r="I7" s="56"/>
      <c r="J7" s="56" t="s">
        <v>38</v>
      </c>
      <c r="K7" s="57"/>
    </row>
    <row r="8" spans="1:23" s="52" customFormat="1" ht="40.5">
      <c r="A8" s="53"/>
      <c r="B8" s="54"/>
      <c r="C8" s="55"/>
      <c r="D8" s="56" t="s">
        <v>39</v>
      </c>
      <c r="E8" s="56" t="s">
        <v>50</v>
      </c>
      <c r="F8" s="56" t="s">
        <v>39</v>
      </c>
      <c r="G8" s="56" t="s">
        <v>50</v>
      </c>
      <c r="H8" s="56" t="s">
        <v>39</v>
      </c>
      <c r="I8" s="56" t="s">
        <v>51</v>
      </c>
      <c r="J8" s="56" t="s">
        <v>39</v>
      </c>
      <c r="K8" s="57" t="s">
        <v>50</v>
      </c>
    </row>
    <row r="9" spans="1:23">
      <c r="A9" s="58" t="s">
        <v>40</v>
      </c>
      <c r="B9" s="59" t="s">
        <v>15</v>
      </c>
      <c r="C9" s="60">
        <v>15</v>
      </c>
      <c r="D9" s="61">
        <f>INDEX(التقييم!A5:$P$30,$C$4,4)</f>
        <v>13</v>
      </c>
      <c r="E9" s="61">
        <f>D9*C9</f>
        <v>195</v>
      </c>
      <c r="F9" s="61"/>
      <c r="G9" s="61">
        <f t="shared" ref="G9:K9" si="0">F9*15</f>
        <v>0</v>
      </c>
      <c r="H9" s="61">
        <f>INDEX(التقييم!E5:T30,$C$4,4)</f>
        <v>15</v>
      </c>
      <c r="I9" s="61">
        <f t="shared" ref="I9:K9" si="1">H9*15</f>
        <v>225</v>
      </c>
      <c r="J9" s="61"/>
      <c r="K9" s="62">
        <f t="shared" ref="K9" si="2">J9*15</f>
        <v>0</v>
      </c>
    </row>
    <row r="10" spans="1:23">
      <c r="A10" s="63" t="s">
        <v>41</v>
      </c>
      <c r="B10" s="64" t="s">
        <v>16</v>
      </c>
      <c r="C10" s="65">
        <v>12</v>
      </c>
      <c r="D10" s="66">
        <f>INDEX(التقييم!A6:$P$30,$C$4,4)</f>
        <v>14</v>
      </c>
      <c r="E10" s="66">
        <f t="shared" ref="E10:E13" si="3">D10*C10</f>
        <v>168</v>
      </c>
      <c r="F10" s="66"/>
      <c r="G10" s="66"/>
      <c r="H10" s="67"/>
      <c r="I10" s="68"/>
      <c r="J10" s="67"/>
      <c r="K10" s="69"/>
    </row>
    <row r="11" spans="1:23">
      <c r="A11" s="63" t="s">
        <v>42</v>
      </c>
      <c r="B11" s="64" t="s">
        <v>17</v>
      </c>
      <c r="C11" s="65">
        <v>6</v>
      </c>
      <c r="D11" s="66">
        <f>INDEX(التقييم!A7:$P$30,$C$4,4)</f>
        <v>15</v>
      </c>
      <c r="E11" s="66">
        <f t="shared" si="3"/>
        <v>90</v>
      </c>
      <c r="F11" s="66"/>
      <c r="G11" s="66"/>
      <c r="H11" s="67"/>
      <c r="I11" s="68"/>
      <c r="J11" s="67"/>
      <c r="K11" s="69"/>
    </row>
    <row r="12" spans="1:23">
      <c r="A12" s="63" t="s">
        <v>43</v>
      </c>
      <c r="B12" s="64" t="s">
        <v>18</v>
      </c>
      <c r="C12" s="65">
        <v>10</v>
      </c>
      <c r="D12" s="66">
        <f>INDEX(التقييم!A8:$P$30,$C$4,4)</f>
        <v>16</v>
      </c>
      <c r="E12" s="66">
        <f t="shared" si="3"/>
        <v>160</v>
      </c>
      <c r="F12" s="66"/>
      <c r="G12" s="66"/>
      <c r="H12" s="67"/>
      <c r="I12" s="68"/>
      <c r="J12" s="67"/>
      <c r="K12" s="69"/>
    </row>
    <row r="13" spans="1:23">
      <c r="A13" s="63" t="s">
        <v>44</v>
      </c>
      <c r="B13" s="64" t="s">
        <v>19</v>
      </c>
      <c r="C13" s="65">
        <v>3</v>
      </c>
      <c r="D13" s="66">
        <f>INDEX(التقييم!A9:$P$30,$C$4,4)</f>
        <v>17</v>
      </c>
      <c r="E13" s="66">
        <f t="shared" si="3"/>
        <v>51</v>
      </c>
      <c r="F13" s="66"/>
      <c r="G13" s="66"/>
      <c r="H13" s="67"/>
      <c r="I13" s="68"/>
      <c r="J13" s="67"/>
      <c r="K13" s="69"/>
    </row>
    <row r="14" spans="1:23">
      <c r="A14" s="70"/>
      <c r="B14" s="71"/>
      <c r="C14" s="65"/>
      <c r="D14" s="66">
        <f>INDEX(التقييم!A10:$P$30,$C$4,4)</f>
        <v>0</v>
      </c>
      <c r="E14" s="66">
        <f>D14*15</f>
        <v>0</v>
      </c>
      <c r="F14" s="66"/>
      <c r="G14" s="66"/>
      <c r="H14" s="67"/>
      <c r="I14" s="68"/>
      <c r="J14" s="67"/>
      <c r="K14" s="69"/>
    </row>
    <row r="15" spans="1:23">
      <c r="A15" s="70"/>
      <c r="B15" s="71"/>
      <c r="C15" s="64"/>
      <c r="D15" s="72"/>
      <c r="E15" s="73"/>
      <c r="F15" s="66"/>
      <c r="G15" s="73"/>
      <c r="H15" s="65"/>
      <c r="I15" s="67"/>
      <c r="J15" s="67"/>
      <c r="K15" s="69"/>
    </row>
    <row r="16" spans="1:23">
      <c r="A16" s="70"/>
      <c r="B16" s="71"/>
      <c r="C16" s="74"/>
      <c r="D16" s="72"/>
      <c r="E16" s="73"/>
      <c r="F16" s="66"/>
      <c r="G16" s="73"/>
      <c r="H16" s="65"/>
      <c r="I16" s="67"/>
      <c r="J16" s="67"/>
      <c r="K16" s="69"/>
    </row>
    <row r="17" spans="1:11">
      <c r="A17" s="75"/>
      <c r="B17" s="76"/>
      <c r="C17" s="77"/>
      <c r="D17" s="78"/>
      <c r="E17" s="79"/>
      <c r="F17" s="79"/>
      <c r="G17" s="79"/>
      <c r="H17" s="79"/>
      <c r="I17" s="80"/>
      <c r="J17" s="80"/>
      <c r="K17" s="81"/>
    </row>
    <row r="18" spans="1:11" ht="30" customHeight="1">
      <c r="A18" s="82" t="s">
        <v>45</v>
      </c>
      <c r="B18" s="83"/>
      <c r="C18" s="84"/>
      <c r="D18" s="85">
        <f>SUM(D9:D17)</f>
        <v>75</v>
      </c>
      <c r="E18" s="85">
        <f t="shared" ref="E18" si="4">SUM(E9:E17)</f>
        <v>664</v>
      </c>
      <c r="F18" s="85">
        <f>SUM(F9:F17)</f>
        <v>0</v>
      </c>
      <c r="G18" s="86"/>
      <c r="H18" s="86"/>
      <c r="I18" s="86"/>
      <c r="J18" s="86"/>
      <c r="K18" s="87"/>
    </row>
    <row r="19" spans="1:11" ht="33.75" customHeight="1">
      <c r="A19" s="82" t="s">
        <v>46</v>
      </c>
      <c r="B19" s="83"/>
      <c r="C19" s="84"/>
      <c r="D19" s="84"/>
      <c r="E19" s="88">
        <f>F18/D18</f>
        <v>0</v>
      </c>
      <c r="F19" s="88"/>
      <c r="G19" s="89"/>
      <c r="H19" s="89"/>
      <c r="I19" s="89"/>
      <c r="J19" s="89"/>
      <c r="K19" s="87"/>
    </row>
    <row r="20" spans="1:11" ht="33.75" customHeight="1">
      <c r="A20" s="82" t="s">
        <v>47</v>
      </c>
      <c r="B20" s="83"/>
      <c r="C20" s="84"/>
      <c r="D20" s="84"/>
      <c r="E20" s="89"/>
      <c r="F20" s="89"/>
      <c r="G20" s="89"/>
      <c r="H20" s="89"/>
      <c r="I20" s="89"/>
      <c r="J20" s="90" t="str">
        <f>INDEX(التقييم!$A$5:P30,$C$4,16)</f>
        <v>جيد جدا</v>
      </c>
      <c r="K20" s="91"/>
    </row>
    <row r="21" spans="1:11" ht="34.5" customHeight="1" thickBot="1">
      <c r="A21" s="92" t="s">
        <v>48</v>
      </c>
      <c r="B21" s="93"/>
      <c r="C21" s="94"/>
      <c r="D21" s="94"/>
      <c r="E21" s="95"/>
      <c r="F21" s="95"/>
      <c r="G21" s="96"/>
      <c r="H21" s="96"/>
      <c r="I21" s="96"/>
      <c r="J21" s="97"/>
      <c r="K21" s="98"/>
    </row>
    <row r="22" spans="1:11" ht="21" thickTop="1"/>
  </sheetData>
  <mergeCells count="13">
    <mergeCell ref="A20:B20"/>
    <mergeCell ref="A21:B21"/>
    <mergeCell ref="C6:C8"/>
    <mergeCell ref="E3:I3"/>
    <mergeCell ref="B3:C3"/>
    <mergeCell ref="J2:K2"/>
    <mergeCell ref="A18:B18"/>
    <mergeCell ref="A19:B19"/>
    <mergeCell ref="B2:E2"/>
    <mergeCell ref="E19:F19"/>
    <mergeCell ref="B1:L1"/>
    <mergeCell ref="A6:A8"/>
    <mergeCell ref="B6:B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التقييم</vt:lpstr>
      <vt:lpstr>كشف النقاط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Re1tera</dc:creator>
  <cp:lastModifiedBy>Re1tera</cp:lastModifiedBy>
  <dcterms:created xsi:type="dcterms:W3CDTF">2014-01-25T07:13:11Z</dcterms:created>
  <dcterms:modified xsi:type="dcterms:W3CDTF">2014-01-25T08:16:03Z</dcterms:modified>
</cp:coreProperties>
</file>